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charts/chart1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Default Extension="jpeg" ContentType="image/jpeg"/>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60" windowWidth="19815" windowHeight="7650" firstSheet="1" activeTab="3"/>
  </bookViews>
  <sheets>
    <sheet name="TABLE-4B(1) &amp; 4B(2) WITH GRAPH" sheetId="7" state="hidden" r:id="rId1"/>
    <sheet name="TABLE-4" sheetId="11" r:id="rId2"/>
    <sheet name="TABLE-4A(1) &amp; 4A(2)" sheetId="12" r:id="rId3"/>
    <sheet name="TABLE-4B(1) &amp; 4B(2)" sheetId="13" r:id="rId4"/>
  </sheets>
  <calcPr calcId="124519"/>
</workbook>
</file>

<file path=xl/calcChain.xml><?xml version="1.0" encoding="utf-8"?>
<calcChain xmlns="http://schemas.openxmlformats.org/spreadsheetml/2006/main">
  <c r="K12" i="13"/>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
  <c r="F115"/>
  <c r="G115"/>
  <c r="H115"/>
  <c r="J115" s="1"/>
  <c r="I115"/>
  <c r="K115" s="1"/>
  <c r="K18" i="12"/>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7"/>
  <c r="F130"/>
  <c r="G130"/>
  <c r="K130" s="1"/>
  <c r="H130"/>
  <c r="J130" s="1"/>
  <c r="I130"/>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7"/>
  <c r="F606" i="11"/>
  <c r="G606"/>
  <c r="H606"/>
  <c r="I606"/>
  <c r="J10" i="7" l="1"/>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9"/>
  <c r="E114"/>
  <c r="F114"/>
  <c r="G114"/>
  <c r="H114"/>
  <c r="J114" l="1"/>
  <c r="I114"/>
</calcChain>
</file>

<file path=xl/sharedStrings.xml><?xml version="1.0" encoding="utf-8"?>
<sst xmlns="http://schemas.openxmlformats.org/spreadsheetml/2006/main" count="1953" uniqueCount="143">
  <si>
    <t>TABLE-4</t>
  </si>
  <si>
    <t>ENTERED</t>
  </si>
  <si>
    <t>CLEARED</t>
  </si>
  <si>
    <t>TYPE</t>
  </si>
  <si>
    <t xml:space="preserve"> NO.</t>
  </si>
  <si>
    <t xml:space="preserve"> NRT</t>
  </si>
  <si>
    <t>PANAMA</t>
  </si>
  <si>
    <t>ST</t>
  </si>
  <si>
    <t>BANGLADESH</t>
  </si>
  <si>
    <t>HONG KONG</t>
  </si>
  <si>
    <t>MYANMAR</t>
  </si>
  <si>
    <t>SINGAPORE</t>
  </si>
  <si>
    <t>SRI LANKA</t>
  </si>
  <si>
    <t>CYPRUS</t>
  </si>
  <si>
    <t>INDONESIA</t>
  </si>
  <si>
    <t>LIBERIA</t>
  </si>
  <si>
    <t>SAUDI ARABIA</t>
  </si>
  <si>
    <t>KUWAIT</t>
  </si>
  <si>
    <t>MALAYSIA</t>
  </si>
  <si>
    <t>QATAR</t>
  </si>
  <si>
    <t>BRAZIL</t>
  </si>
  <si>
    <t>SOUTH AFRICA</t>
  </si>
  <si>
    <t>BELGIUM</t>
  </si>
  <si>
    <t>MALTA</t>
  </si>
  <si>
    <t>TANZANIA</t>
  </si>
  <si>
    <t>IRAN</t>
  </si>
  <si>
    <t>THAILAND</t>
  </si>
  <si>
    <t>MOZAMBIQUE</t>
  </si>
  <si>
    <t>BELIZE</t>
  </si>
  <si>
    <t>CHINA</t>
  </si>
  <si>
    <t>TURKEY</t>
  </si>
  <si>
    <t>ISRAEL</t>
  </si>
  <si>
    <t>ITALY</t>
  </si>
  <si>
    <t>AUSTRALIA</t>
  </si>
  <si>
    <t>BAHAMAS</t>
  </si>
  <si>
    <t>COOK ISLAND</t>
  </si>
  <si>
    <t>MAURITIUS</t>
  </si>
  <si>
    <t>NETHERLANDS</t>
  </si>
  <si>
    <t>NORWAY</t>
  </si>
  <si>
    <t>ST.VINCENT</t>
  </si>
  <si>
    <t>SWITZERLAND</t>
  </si>
  <si>
    <t>PAKISTAN</t>
  </si>
  <si>
    <t>VIETNAM</t>
  </si>
  <si>
    <t>DENMARK</t>
  </si>
  <si>
    <t>OMAN</t>
  </si>
  <si>
    <t>VANUATU</t>
  </si>
  <si>
    <t>PORTUGAL</t>
  </si>
  <si>
    <t>GRAND TOTAL</t>
  </si>
  <si>
    <t>ANTIGUA</t>
  </si>
  <si>
    <t>JAPAN</t>
  </si>
  <si>
    <t>PAKISTHAN</t>
  </si>
  <si>
    <t>U.A.E.</t>
  </si>
  <si>
    <t>GUINEA</t>
  </si>
  <si>
    <t>SV</t>
  </si>
  <si>
    <t>U.S.A.</t>
  </si>
  <si>
    <t>BRITISH</t>
  </si>
  <si>
    <t>EGYPT</t>
  </si>
  <si>
    <t>NIGERIA</t>
  </si>
  <si>
    <t>GABON</t>
  </si>
  <si>
    <t>GREEK</t>
  </si>
  <si>
    <t>COLOMBO</t>
  </si>
  <si>
    <t>TUVALU</t>
  </si>
  <si>
    <t>TOGO</t>
  </si>
  <si>
    <t>JORDAN</t>
  </si>
  <si>
    <t>KOREA</t>
  </si>
  <si>
    <t>SPAIN</t>
  </si>
  <si>
    <t>MARUITIUS</t>
  </si>
  <si>
    <t>PHILIPPINES</t>
  </si>
  <si>
    <t>PALAU</t>
  </si>
  <si>
    <t>ARGENTINA</t>
  </si>
  <si>
    <t>MONGLA</t>
  </si>
  <si>
    <t>BAHARIN</t>
  </si>
  <si>
    <t>FLAGSHIP</t>
  </si>
  <si>
    <t>NRT</t>
  </si>
  <si>
    <t>CROATIA</t>
  </si>
  <si>
    <t>INDIA</t>
  </si>
  <si>
    <t>RUSSIA</t>
  </si>
  <si>
    <t>ANGOLA</t>
  </si>
  <si>
    <t>FINLAND</t>
  </si>
  <si>
    <t>GILBERT ISLAND</t>
  </si>
  <si>
    <t>IRAQ</t>
  </si>
  <si>
    <t>MALDIVES</t>
  </si>
  <si>
    <t>SIERRA LEONE</t>
  </si>
  <si>
    <t>SUDAN</t>
  </si>
  <si>
    <t>COMOROS</t>
  </si>
  <si>
    <t>MONGOLIA</t>
  </si>
  <si>
    <t>TABLE-4A(1)</t>
  </si>
  <si>
    <t>TABLE-4A(2)</t>
  </si>
  <si>
    <t>NO.</t>
  </si>
  <si>
    <t>CAYMAN ISLANDS</t>
  </si>
  <si>
    <t>BAHRAIN</t>
  </si>
  <si>
    <r>
      <rPr>
        <b/>
        <sz val="14"/>
        <color rgb="FF0070C0"/>
        <rFont val="Times New Roman"/>
        <family val="1"/>
      </rPr>
      <t>ENTERED</t>
    </r>
    <r>
      <rPr>
        <b/>
        <sz val="14"/>
        <color theme="1"/>
        <rFont val="Times New Roman"/>
        <family val="1"/>
      </rPr>
      <t>+</t>
    </r>
    <r>
      <rPr>
        <b/>
        <sz val="14"/>
        <color rgb="FFFF0000"/>
        <rFont val="Times New Roman"/>
        <family val="1"/>
      </rPr>
      <t>CLEARED</t>
    </r>
  </si>
  <si>
    <t>NO</t>
  </si>
  <si>
    <t>No. and NRT of ST vessels of all Countries that Entered and Cleared in ballast from and to foreign countries during 2018-19</t>
  </si>
  <si>
    <t xml:space="preserve"> COUNTRIES</t>
  </si>
  <si>
    <t>Djibouti</t>
  </si>
  <si>
    <t>France</t>
  </si>
  <si>
    <t>Kenya</t>
  </si>
  <si>
    <t>Madagascar</t>
  </si>
  <si>
    <t>MARSHALL ISLANDS</t>
  </si>
  <si>
    <t>Sudan</t>
  </si>
  <si>
    <t>Tanzania</t>
  </si>
  <si>
    <t>Table-4B(1)</t>
  </si>
  <si>
    <t>Eritrea</t>
  </si>
  <si>
    <t>Iraq</t>
  </si>
  <si>
    <t>Ireland</t>
  </si>
  <si>
    <t>LIBYA</t>
  </si>
  <si>
    <t>MARSHAL ISLAND</t>
  </si>
  <si>
    <t>NIORWAY</t>
  </si>
  <si>
    <t>OTHERS</t>
  </si>
  <si>
    <t>ST. KITTS &amp; NEVIS</t>
  </si>
  <si>
    <t>COUNTRY</t>
  </si>
  <si>
    <t>Table-4B(2)</t>
  </si>
  <si>
    <t>No. and  NRT of top 10 countries of Steam/Sailling vessels that entered and cleared in ballast from and to foreign countries during 2019-20.</t>
  </si>
  <si>
    <t>ALGERIA</t>
  </si>
  <si>
    <t>ANTIGUA &amp; BARBUDA</t>
  </si>
  <si>
    <t>USA</t>
  </si>
  <si>
    <t>GREECE</t>
  </si>
  <si>
    <t>LUXEMBOURG</t>
  </si>
  <si>
    <t>KENYA</t>
  </si>
  <si>
    <t>TYPE ST/SV</t>
  </si>
  <si>
    <t>Nationality wise Number and Net Registered Tonnage ( NRT ) of vessels (including the cases of repeated voyages ) that Entered and Cleared in Ballast from and to foreign countries during April 2019 to March 2020.</t>
  </si>
  <si>
    <t>ENTD+CLRD</t>
  </si>
  <si>
    <t xml:space="preserve">TYPE </t>
  </si>
  <si>
    <r>
      <t>ST/</t>
    </r>
    <r>
      <rPr>
        <b/>
        <sz val="11"/>
        <color rgb="FFC00000"/>
        <rFont val="Calibri"/>
        <family val="2"/>
        <scheme val="minor"/>
      </rPr>
      <t>SV</t>
    </r>
  </si>
  <si>
    <t>MOROCCO</t>
  </si>
  <si>
    <t>INDIAN</t>
  </si>
  <si>
    <t>SOUTH KOREA</t>
  </si>
  <si>
    <t>Pakistan</t>
  </si>
  <si>
    <t>CAYMAN ISLAND</t>
  </si>
  <si>
    <t>CYBERIA</t>
  </si>
  <si>
    <t>Mauritius</t>
  </si>
  <si>
    <t>Mozambique</t>
  </si>
  <si>
    <t>NETHERLAND</t>
  </si>
  <si>
    <t>UAE</t>
  </si>
  <si>
    <t>UK</t>
  </si>
  <si>
    <t>MONTENEGRO</t>
  </si>
  <si>
    <t xml:space="preserve">GRAND TOTAL </t>
  </si>
  <si>
    <t xml:space="preserve">  Nationality and Country wise Number and Net Registered Tonnage(NRT) of Vessels (including the cases of repeated Voyages) that entered and cleared in Ballast from and to foreign countries during April,2019 to March,2020</t>
  </si>
  <si>
    <t xml:space="preserve"> No. and NRT of ST/SV vessels of top 10 Flagship that Entered and Cleared in Ballast from and to foreign countries  during 2019-20</t>
  </si>
  <si>
    <t>TABLE-4B(1)</t>
  </si>
  <si>
    <t>NO. and NRT of  vessels of all Countries that Entered and Cleared in ballast from and to foreign countries during 2019-20</t>
  </si>
  <si>
    <t xml:space="preserve"> NO. and NRT of ST/SV vessels of top 10 Country that Entered and Cleared in Ballast from and to foreign countries  during 2019-20</t>
  </si>
</sst>
</file>

<file path=xl/styles.xml><?xml version="1.0" encoding="utf-8"?>
<styleSheet xmlns="http://schemas.openxmlformats.org/spreadsheetml/2006/main">
  <fonts count="36">
    <font>
      <sz val="11"/>
      <color theme="1"/>
      <name val="Calibri"/>
      <family val="2"/>
      <scheme val="minor"/>
    </font>
    <font>
      <sz val="10"/>
      <name val="Arial"/>
      <family val="2"/>
    </font>
    <font>
      <b/>
      <sz val="14"/>
      <color rgb="FF0070C0"/>
      <name val="Times New Roman"/>
      <family val="1"/>
    </font>
    <font>
      <b/>
      <sz val="14"/>
      <color rgb="FFFF0000"/>
      <name val="Times New Roman"/>
      <family val="1"/>
    </font>
    <font>
      <b/>
      <sz val="11"/>
      <color theme="1"/>
      <name val="Calibri"/>
      <family val="2"/>
      <scheme val="minor"/>
    </font>
    <font>
      <b/>
      <sz val="12"/>
      <color theme="1"/>
      <name val="Calibri"/>
      <family val="2"/>
      <scheme val="minor"/>
    </font>
    <font>
      <b/>
      <sz val="11"/>
      <name val="Calibri"/>
      <family val="2"/>
      <scheme val="minor"/>
    </font>
    <font>
      <b/>
      <sz val="12"/>
      <color rgb="FFFF0000"/>
      <name val="Calibri"/>
      <family val="2"/>
      <scheme val="minor"/>
    </font>
    <font>
      <b/>
      <sz val="11"/>
      <color rgb="FFC00000"/>
      <name val="Calibri"/>
      <family val="2"/>
      <scheme val="minor"/>
    </font>
    <font>
      <sz val="11"/>
      <color rgb="FFC00000"/>
      <name val="Calibri"/>
      <family val="2"/>
      <scheme val="minor"/>
    </font>
    <font>
      <b/>
      <sz val="14"/>
      <color rgb="FFC00000"/>
      <name val="Calibri"/>
      <family val="2"/>
      <scheme val="minor"/>
    </font>
    <font>
      <sz val="14"/>
      <color theme="1"/>
      <name val="Calibri"/>
      <family val="2"/>
      <scheme val="minor"/>
    </font>
    <font>
      <b/>
      <sz val="14"/>
      <color rgb="FF00B0F0"/>
      <name val="Calibri"/>
      <family val="2"/>
      <scheme val="minor"/>
    </font>
    <font>
      <sz val="14"/>
      <color theme="1"/>
      <name val="Times New Roman"/>
      <family val="1"/>
    </font>
    <font>
      <b/>
      <sz val="14"/>
      <color rgb="FF00B050"/>
      <name val="Times New Roman"/>
      <family val="1"/>
    </font>
    <font>
      <b/>
      <sz val="14"/>
      <color theme="1"/>
      <name val="Times New Roman"/>
      <family val="1"/>
    </font>
    <font>
      <b/>
      <sz val="12"/>
      <color theme="1"/>
      <name val="Times New Roman"/>
      <family val="1"/>
    </font>
    <font>
      <b/>
      <sz val="12"/>
      <color rgb="FF002060"/>
      <name val="Calibri"/>
      <family val="2"/>
      <scheme val="minor"/>
    </font>
    <font>
      <b/>
      <sz val="12"/>
      <color rgb="FF002060"/>
      <name val="Times New Roman"/>
      <family val="1"/>
    </font>
    <font>
      <b/>
      <sz val="12"/>
      <color rgb="FFC00000"/>
      <name val="Calibri"/>
      <family val="2"/>
      <scheme val="minor"/>
    </font>
    <font>
      <sz val="14"/>
      <color rgb="FFC00000"/>
      <name val="Calibri"/>
      <family val="2"/>
      <scheme val="minor"/>
    </font>
    <font>
      <b/>
      <sz val="16"/>
      <color rgb="FF00B0F0"/>
      <name val="Calibri"/>
      <family val="2"/>
      <scheme val="minor"/>
    </font>
    <font>
      <b/>
      <sz val="12"/>
      <color theme="3" tint="-0.249977111117893"/>
      <name val="Tahoma"/>
      <family val="2"/>
    </font>
    <font>
      <sz val="12"/>
      <color theme="1"/>
      <name val="Calibri"/>
      <family val="2"/>
      <scheme val="minor"/>
    </font>
    <font>
      <sz val="11"/>
      <name val="Calibri"/>
      <family val="2"/>
      <scheme val="minor"/>
    </font>
    <font>
      <b/>
      <sz val="14"/>
      <color theme="4" tint="-0.499984740745262"/>
      <name val="Calibri"/>
      <family val="2"/>
      <scheme val="minor"/>
    </font>
    <font>
      <b/>
      <sz val="11"/>
      <color theme="0"/>
      <name val="Calibri"/>
      <family val="2"/>
      <scheme val="minor"/>
    </font>
    <font>
      <sz val="11"/>
      <color theme="0"/>
      <name val="Calibri"/>
      <family val="2"/>
      <scheme val="minor"/>
    </font>
    <font>
      <b/>
      <sz val="12"/>
      <color theme="0"/>
      <name val="Calibri"/>
      <family val="2"/>
      <scheme val="minor"/>
    </font>
    <font>
      <b/>
      <sz val="12"/>
      <name val="Calibri"/>
      <family val="2"/>
      <scheme val="minor"/>
    </font>
    <font>
      <sz val="12"/>
      <color theme="0"/>
      <name val="Calibri"/>
      <family val="2"/>
      <scheme val="minor"/>
    </font>
    <font>
      <b/>
      <sz val="12"/>
      <color rgb="FFFFFF00"/>
      <name val="Calibri"/>
      <family val="2"/>
      <scheme val="minor"/>
    </font>
    <font>
      <b/>
      <sz val="11"/>
      <color rgb="FFFFFF00"/>
      <name val="Calibri"/>
      <family val="2"/>
      <scheme val="minor"/>
    </font>
    <font>
      <b/>
      <sz val="12"/>
      <color theme="3" tint="-0.249977111117893"/>
      <name val="Calibri"/>
      <family val="2"/>
      <scheme val="minor"/>
    </font>
    <font>
      <sz val="12"/>
      <name val="Calibri"/>
      <family val="2"/>
      <scheme val="minor"/>
    </font>
    <font>
      <b/>
      <sz val="11"/>
      <color theme="8" tint="-0.499984740745262"/>
      <name val="Calibri"/>
      <family val="2"/>
      <scheme val="minor"/>
    </font>
  </fonts>
  <fills count="32">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rgb="FFFFCCFF"/>
        <bgColor indexed="64"/>
      </patternFill>
    </fill>
    <fill>
      <patternFill patternType="solid">
        <fgColor rgb="FFCCFF99"/>
        <bgColor indexed="64"/>
      </patternFill>
    </fill>
    <fill>
      <patternFill patternType="solid">
        <fgColor theme="8" tint="0.59999389629810485"/>
        <bgColor indexed="64"/>
      </patternFill>
    </fill>
    <fill>
      <patternFill patternType="solid">
        <fgColor rgb="FF69FFFF"/>
        <bgColor indexed="64"/>
      </patternFill>
    </fill>
    <fill>
      <patternFill patternType="solid">
        <fgColor rgb="FFFCC8F5"/>
        <bgColor indexed="64"/>
      </patternFill>
    </fill>
    <fill>
      <patternFill patternType="solid">
        <fgColor rgb="FF73F573"/>
        <bgColor indexed="64"/>
      </patternFill>
    </fill>
    <fill>
      <patternFill patternType="solid">
        <fgColor theme="8" tint="-0.499984740745262"/>
        <bgColor indexed="64"/>
      </patternFill>
    </fill>
    <fill>
      <patternFill patternType="solid">
        <fgColor rgb="FF371B03"/>
        <bgColor indexed="64"/>
      </patternFill>
    </fill>
    <fill>
      <patternFill patternType="solid">
        <fgColor rgb="FF83F456"/>
        <bgColor indexed="64"/>
      </patternFill>
    </fill>
    <fill>
      <patternFill patternType="solid">
        <fgColor rgb="FFF79F57"/>
        <bgColor indexed="64"/>
      </patternFill>
    </fill>
    <fill>
      <patternFill patternType="solid">
        <fgColor rgb="FF277E20"/>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2" tint="-0.89999084444715716"/>
        <bgColor indexed="64"/>
      </patternFill>
    </fill>
    <fill>
      <patternFill patternType="solid">
        <fgColor rgb="FFC3D111"/>
        <bgColor indexed="64"/>
      </patternFill>
    </fill>
    <fill>
      <patternFill patternType="solid">
        <fgColor theme="9" tint="0.39997558519241921"/>
        <bgColor indexed="64"/>
      </patternFill>
    </fill>
    <fill>
      <patternFill patternType="solid">
        <fgColor rgb="FF0000FF"/>
        <bgColor indexed="64"/>
      </patternFill>
    </fill>
    <fill>
      <patternFill patternType="solid">
        <fgColor rgb="FFCC3300"/>
        <bgColor indexed="64"/>
      </patternFill>
    </fill>
    <fill>
      <patternFill patternType="solid">
        <fgColor theme="5" tint="0.59999389629810485"/>
        <bgColor indexed="64"/>
      </patternFill>
    </fill>
    <fill>
      <patternFill patternType="solid">
        <fgColor theme="5" tint="-0.499984740745262"/>
        <bgColor indexed="64"/>
      </patternFill>
    </fill>
    <fill>
      <patternFill patternType="solid">
        <fgColor rgb="FFFFFF00"/>
        <bgColor indexed="64"/>
      </patternFill>
    </fill>
  </fills>
  <borders count="44">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bottom style="thick">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301">
    <xf numFmtId="0" fontId="0" fillId="0" borderId="0" xfId="0"/>
    <xf numFmtId="0" fontId="5" fillId="0" borderId="0" xfId="0" applyFont="1"/>
    <xf numFmtId="0" fontId="10" fillId="0" borderId="0" xfId="0" applyFont="1" applyBorder="1"/>
    <xf numFmtId="0" fontId="10" fillId="0" borderId="0" xfId="0" applyFont="1" applyBorder="1" applyAlignment="1">
      <alignment horizontal="right"/>
    </xf>
    <xf numFmtId="0" fontId="11" fillId="0" borderId="0" xfId="0" applyFont="1" applyAlignment="1">
      <alignment horizontal="right"/>
    </xf>
    <xf numFmtId="0" fontId="13" fillId="0" borderId="0" xfId="0" applyFont="1"/>
    <xf numFmtId="0" fontId="14" fillId="0" borderId="0" xfId="1" applyFont="1"/>
    <xf numFmtId="0" fontId="15" fillId="0" borderId="0" xfId="0" applyFont="1"/>
    <xf numFmtId="0" fontId="13" fillId="0" borderId="0" xfId="0" applyFont="1" applyAlignment="1">
      <alignment horizontal="center"/>
    </xf>
    <xf numFmtId="0" fontId="13" fillId="0" borderId="0" xfId="0" applyFont="1" applyAlignment="1">
      <alignment horizontal="right"/>
    </xf>
    <xf numFmtId="0" fontId="0" fillId="0" borderId="0" xfId="0" applyAlignment="1">
      <alignment horizontal="center"/>
    </xf>
    <xf numFmtId="0" fontId="16" fillId="0" borderId="0" xfId="0" applyFont="1" applyAlignment="1">
      <alignment horizontal="right"/>
    </xf>
    <xf numFmtId="0" fontId="17" fillId="0" borderId="0" xfId="0" applyFont="1"/>
    <xf numFmtId="0" fontId="18" fillId="0" borderId="0" xfId="0" applyFont="1" applyAlignment="1">
      <alignment horizontal="right"/>
    </xf>
    <xf numFmtId="0" fontId="19" fillId="0" borderId="0" xfId="0" applyFont="1"/>
    <xf numFmtId="0" fontId="20" fillId="0" borderId="0" xfId="0" applyFont="1"/>
    <xf numFmtId="0" fontId="10" fillId="0" borderId="0" xfId="0" applyFont="1"/>
    <xf numFmtId="0" fontId="7" fillId="0" borderId="0" xfId="0" applyFont="1" applyAlignment="1">
      <alignment horizontal="center" vertical="center" wrapText="1"/>
    </xf>
    <xf numFmtId="0" fontId="12" fillId="0" borderId="0" xfId="0" applyFont="1" applyBorder="1"/>
    <xf numFmtId="0" fontId="12" fillId="0" borderId="0" xfId="0" applyFont="1" applyBorder="1" applyAlignment="1">
      <alignment horizontal="right"/>
    </xf>
    <xf numFmtId="0" fontId="4" fillId="2" borderId="13" xfId="0" applyFont="1" applyFill="1" applyBorder="1" applyAlignment="1">
      <alignment horizontal="center" vertical="center" wrapText="1"/>
    </xf>
    <xf numFmtId="0" fontId="0" fillId="0" borderId="0" xfId="0" applyBorder="1"/>
    <xf numFmtId="0" fontId="4" fillId="5" borderId="8" xfId="0" applyFont="1" applyFill="1" applyBorder="1" applyAlignment="1">
      <alignment horizontal="center" vertical="center"/>
    </xf>
    <xf numFmtId="0" fontId="4" fillId="7" borderId="8" xfId="0" applyFont="1" applyFill="1" applyBorder="1" applyAlignment="1">
      <alignment horizontal="center" vertical="center"/>
    </xf>
    <xf numFmtId="0" fontId="4" fillId="10" borderId="14" xfId="0" applyFont="1" applyFill="1" applyBorder="1" applyAlignment="1">
      <alignment horizontal="center" vertical="center"/>
    </xf>
    <xf numFmtId="0" fontId="6" fillId="5" borderId="9" xfId="3" applyFont="1" applyFill="1" applyBorder="1" applyAlignment="1">
      <alignment horizontal="center" vertical="center"/>
    </xf>
    <xf numFmtId="0" fontId="6" fillId="11" borderId="12" xfId="3" applyFont="1" applyFill="1" applyBorder="1" applyAlignment="1">
      <alignment horizontal="center" vertical="center"/>
    </xf>
    <xf numFmtId="0" fontId="6" fillId="11" borderId="9" xfId="3" applyFont="1" applyFill="1" applyBorder="1" applyAlignment="1">
      <alignment horizontal="center" vertical="center"/>
    </xf>
    <xf numFmtId="0" fontId="6" fillId="12" borderId="9" xfId="3" applyFont="1" applyFill="1" applyBorder="1" applyAlignment="1">
      <alignment horizontal="center" vertical="center"/>
    </xf>
    <xf numFmtId="0" fontId="6" fillId="15" borderId="8" xfId="3" applyFont="1" applyFill="1" applyBorder="1" applyAlignment="1">
      <alignment horizontal="center" vertical="center"/>
    </xf>
    <xf numFmtId="0" fontId="6" fillId="9" borderId="8" xfId="3" applyFont="1" applyFill="1" applyBorder="1" applyAlignment="1">
      <alignment horizontal="center" vertical="center"/>
    </xf>
    <xf numFmtId="0" fontId="4" fillId="9" borderId="13" xfId="0" applyFont="1" applyFill="1" applyBorder="1" applyAlignment="1">
      <alignment horizontal="center" vertical="center" wrapText="1"/>
    </xf>
    <xf numFmtId="0" fontId="10" fillId="9" borderId="25" xfId="2" applyFont="1" applyFill="1" applyBorder="1" applyAlignment="1">
      <alignment horizontal="center"/>
    </xf>
    <xf numFmtId="0" fontId="9" fillId="9" borderId="25" xfId="0" applyFont="1" applyFill="1" applyBorder="1" applyAlignment="1"/>
    <xf numFmtId="0" fontId="23" fillId="0" borderId="15" xfId="0" applyFont="1" applyBorder="1" applyAlignment="1">
      <alignment horizontal="left"/>
    </xf>
    <xf numFmtId="0" fontId="5" fillId="0" borderId="15" xfId="0" applyFont="1" applyBorder="1"/>
    <xf numFmtId="0" fontId="5" fillId="0" borderId="15" xfId="0" applyNumberFormat="1" applyFont="1" applyBorder="1"/>
    <xf numFmtId="0" fontId="23" fillId="0" borderId="15" xfId="0" applyFont="1" applyBorder="1"/>
    <xf numFmtId="0" fontId="23" fillId="0" borderId="17" xfId="0" applyFont="1" applyBorder="1" applyAlignment="1">
      <alignment horizontal="left"/>
    </xf>
    <xf numFmtId="0" fontId="5" fillId="0" borderId="17" xfId="0" applyFont="1" applyBorder="1"/>
    <xf numFmtId="0" fontId="5" fillId="0" borderId="17" xfId="0" applyNumberFormat="1" applyFont="1" applyBorder="1"/>
    <xf numFmtId="0" fontId="5" fillId="0" borderId="18" xfId="0" applyNumberFormat="1" applyFont="1" applyBorder="1"/>
    <xf numFmtId="0" fontId="5" fillId="0" borderId="20" xfId="0" applyNumberFormat="1" applyFont="1" applyBorder="1"/>
    <xf numFmtId="0" fontId="5" fillId="0" borderId="20" xfId="0" applyFont="1" applyBorder="1"/>
    <xf numFmtId="0" fontId="5" fillId="0" borderId="22" xfId="0" applyFont="1" applyBorder="1"/>
    <xf numFmtId="0" fontId="23" fillId="0" borderId="27" xfId="0" applyFont="1" applyBorder="1" applyAlignment="1">
      <alignment horizontal="left"/>
    </xf>
    <xf numFmtId="0" fontId="5" fillId="0" borderId="27" xfId="0" applyFont="1" applyBorder="1"/>
    <xf numFmtId="0" fontId="5" fillId="0" borderId="27" xfId="0" applyNumberFormat="1" applyFont="1" applyBorder="1"/>
    <xf numFmtId="0" fontId="5" fillId="0" borderId="28" xfId="0" applyNumberFormat="1" applyFont="1" applyBorder="1"/>
    <xf numFmtId="0" fontId="5" fillId="0" borderId="29" xfId="0" applyFont="1" applyBorder="1" applyAlignment="1">
      <alignment horizontal="left"/>
    </xf>
    <xf numFmtId="0" fontId="23" fillId="0" borderId="30" xfId="0" applyFont="1" applyBorder="1" applyAlignment="1">
      <alignment horizontal="left"/>
    </xf>
    <xf numFmtId="0" fontId="5" fillId="0" borderId="30" xfId="0" applyFont="1" applyBorder="1"/>
    <xf numFmtId="0" fontId="5" fillId="0" borderId="30" xfId="0" applyNumberFormat="1" applyFont="1" applyBorder="1"/>
    <xf numFmtId="0" fontId="5" fillId="0" borderId="31" xfId="0" applyNumberFormat="1" applyFont="1" applyBorder="1"/>
    <xf numFmtId="0" fontId="5" fillId="10" borderId="29" xfId="0" applyFont="1" applyFill="1" applyBorder="1" applyAlignment="1">
      <alignment horizontal="left"/>
    </xf>
    <xf numFmtId="0" fontId="23" fillId="10" borderId="30" xfId="0" applyFont="1" applyFill="1" applyBorder="1" applyAlignment="1">
      <alignment horizontal="left"/>
    </xf>
    <xf numFmtId="0" fontId="5" fillId="10" borderId="30" xfId="0" applyFont="1" applyFill="1" applyBorder="1"/>
    <xf numFmtId="0" fontId="5" fillId="10" borderId="30" xfId="0" applyNumberFormat="1" applyFont="1" applyFill="1" applyBorder="1"/>
    <xf numFmtId="0" fontId="5" fillId="10" borderId="31" xfId="0" applyNumberFormat="1" applyFont="1" applyFill="1" applyBorder="1"/>
    <xf numFmtId="0" fontId="23" fillId="0" borderId="27" xfId="0" applyFont="1" applyBorder="1"/>
    <xf numFmtId="0" fontId="5" fillId="0" borderId="28" xfId="0" applyFont="1" applyBorder="1"/>
    <xf numFmtId="0" fontId="23" fillId="0" borderId="22" xfId="0" applyFont="1" applyBorder="1" applyAlignment="1">
      <alignment horizontal="left"/>
    </xf>
    <xf numFmtId="0" fontId="5" fillId="0" borderId="22" xfId="0" applyNumberFormat="1" applyFont="1" applyBorder="1"/>
    <xf numFmtId="0" fontId="5" fillId="0" borderId="23" xfId="0" applyNumberFormat="1" applyFont="1" applyBorder="1"/>
    <xf numFmtId="0" fontId="23" fillId="10" borderId="27" xfId="0" applyFont="1" applyFill="1" applyBorder="1"/>
    <xf numFmtId="0" fontId="5" fillId="10" borderId="27" xfId="0" applyFont="1" applyFill="1" applyBorder="1"/>
    <xf numFmtId="0" fontId="5" fillId="10" borderId="28" xfId="0" applyFont="1" applyFill="1" applyBorder="1"/>
    <xf numFmtId="0" fontId="23" fillId="10" borderId="15" xfId="0" applyFont="1" applyFill="1" applyBorder="1"/>
    <xf numFmtId="0" fontId="5" fillId="10" borderId="15" xfId="0" applyFont="1" applyFill="1" applyBorder="1"/>
    <xf numFmtId="0" fontId="5" fillId="10" borderId="20" xfId="0" applyFont="1" applyFill="1" applyBorder="1"/>
    <xf numFmtId="0" fontId="23" fillId="10" borderId="15" xfId="0" applyFont="1" applyFill="1" applyBorder="1" applyAlignment="1">
      <alignment horizontal="left"/>
    </xf>
    <xf numFmtId="0" fontId="5" fillId="10" borderId="15" xfId="0" applyNumberFormat="1" applyFont="1" applyFill="1" applyBorder="1"/>
    <xf numFmtId="0" fontId="5" fillId="10" borderId="20" xfId="0" applyNumberFormat="1" applyFont="1" applyFill="1" applyBorder="1"/>
    <xf numFmtId="0" fontId="23" fillId="10" borderId="33" xfId="0" applyFont="1" applyFill="1" applyBorder="1" applyAlignment="1">
      <alignment horizontal="left"/>
    </xf>
    <xf numFmtId="0" fontId="5" fillId="10" borderId="33" xfId="0" applyFont="1" applyFill="1" applyBorder="1"/>
    <xf numFmtId="0" fontId="5" fillId="10" borderId="33" xfId="0" applyNumberFormat="1" applyFont="1" applyFill="1" applyBorder="1"/>
    <xf numFmtId="0" fontId="5" fillId="10" borderId="34" xfId="0" applyNumberFormat="1" applyFont="1" applyFill="1" applyBorder="1"/>
    <xf numFmtId="0" fontId="23" fillId="10" borderId="17" xfId="0" applyFont="1" applyFill="1" applyBorder="1" applyAlignment="1">
      <alignment horizontal="left"/>
    </xf>
    <xf numFmtId="0" fontId="5" fillId="10" borderId="17" xfId="0" applyFont="1" applyFill="1" applyBorder="1"/>
    <xf numFmtId="0" fontId="5" fillId="10" borderId="17" xfId="0" applyNumberFormat="1" applyFont="1" applyFill="1" applyBorder="1"/>
    <xf numFmtId="0" fontId="5" fillId="10" borderId="18" xfId="0" applyNumberFormat="1" applyFont="1" applyFill="1" applyBorder="1"/>
    <xf numFmtId="0" fontId="23" fillId="10" borderId="22" xfId="0" applyFont="1" applyFill="1" applyBorder="1" applyAlignment="1">
      <alignment horizontal="left"/>
    </xf>
    <xf numFmtId="0" fontId="5" fillId="10" borderId="22" xfId="0" applyFont="1" applyFill="1" applyBorder="1"/>
    <xf numFmtId="0" fontId="5" fillId="10" borderId="22" xfId="0" applyNumberFormat="1" applyFont="1" applyFill="1" applyBorder="1"/>
    <xf numFmtId="0" fontId="5" fillId="10" borderId="23" xfId="0" applyNumberFormat="1" applyFont="1" applyFill="1" applyBorder="1"/>
    <xf numFmtId="0" fontId="23" fillId="0" borderId="33" xfId="0" applyFont="1" applyBorder="1" applyAlignment="1">
      <alignment horizontal="left"/>
    </xf>
    <xf numFmtId="0" fontId="5" fillId="0" borderId="33" xfId="0" applyFont="1" applyBorder="1"/>
    <xf numFmtId="0" fontId="5" fillId="0" borderId="33" xfId="0" applyNumberFormat="1" applyFont="1" applyBorder="1"/>
    <xf numFmtId="0" fontId="5" fillId="0" borderId="34" xfId="0" applyNumberFormat="1" applyFont="1" applyBorder="1"/>
    <xf numFmtId="0" fontId="23" fillId="10" borderId="17" xfId="0" applyFont="1" applyFill="1" applyBorder="1"/>
    <xf numFmtId="0" fontId="5" fillId="10" borderId="18" xfId="0" applyFont="1" applyFill="1" applyBorder="1"/>
    <xf numFmtId="0" fontId="23" fillId="0" borderId="33" xfId="0" applyFont="1" applyBorder="1"/>
    <xf numFmtId="0" fontId="5" fillId="0" borderId="34" xfId="0" applyFont="1" applyBorder="1"/>
    <xf numFmtId="0" fontId="5" fillId="10" borderId="29" xfId="0" applyFont="1" applyFill="1" applyBorder="1"/>
    <xf numFmtId="0" fontId="23" fillId="10" borderId="30" xfId="0" applyFont="1" applyFill="1" applyBorder="1"/>
    <xf numFmtId="0" fontId="5" fillId="10" borderId="31" xfId="0" applyFont="1" applyFill="1" applyBorder="1"/>
    <xf numFmtId="0" fontId="23" fillId="10" borderId="22" xfId="0" applyFont="1" applyFill="1" applyBorder="1"/>
    <xf numFmtId="0" fontId="5" fillId="0" borderId="35" xfId="0" applyFont="1" applyBorder="1" applyAlignment="1">
      <alignment horizontal="left"/>
    </xf>
    <xf numFmtId="0" fontId="23" fillId="0" borderId="24" xfId="0" applyFont="1" applyBorder="1" applyAlignment="1">
      <alignment horizontal="left"/>
    </xf>
    <xf numFmtId="0" fontId="5" fillId="0" borderId="24" xfId="0" applyFont="1" applyBorder="1"/>
    <xf numFmtId="0" fontId="5" fillId="0" borderId="24" xfId="0" applyNumberFormat="1" applyFont="1" applyBorder="1"/>
    <xf numFmtId="0" fontId="5" fillId="0" borderId="36" xfId="0" applyNumberFormat="1" applyFont="1" applyBorder="1"/>
    <xf numFmtId="0" fontId="5" fillId="10" borderId="23" xfId="0" applyFont="1" applyFill="1" applyBorder="1"/>
    <xf numFmtId="0" fontId="27" fillId="0" borderId="0" xfId="0" applyFont="1"/>
    <xf numFmtId="0" fontId="6" fillId="2" borderId="8" xfId="3" applyFont="1" applyFill="1" applyBorder="1" applyAlignment="1">
      <alignment horizontal="center" vertical="center"/>
    </xf>
    <xf numFmtId="0" fontId="23" fillId="0" borderId="19" xfId="0" applyFont="1" applyBorder="1"/>
    <xf numFmtId="0" fontId="23" fillId="0" borderId="22" xfId="0" applyFont="1" applyBorder="1"/>
    <xf numFmtId="0" fontId="23" fillId="0" borderId="0" xfId="0" applyFont="1" applyAlignment="1">
      <alignment vertical="center"/>
    </xf>
    <xf numFmtId="0" fontId="23" fillId="0" borderId="0" xfId="0" applyFont="1"/>
    <xf numFmtId="0" fontId="23" fillId="19" borderId="15" xfId="0" applyFont="1" applyFill="1" applyBorder="1"/>
    <xf numFmtId="0" fontId="23" fillId="19" borderId="19" xfId="0" applyFont="1" applyFill="1" applyBorder="1"/>
    <xf numFmtId="0" fontId="23" fillId="20" borderId="16" xfId="0" applyFont="1" applyFill="1" applyBorder="1"/>
    <xf numFmtId="0" fontId="23" fillId="20" borderId="17" xfId="0" applyFont="1" applyFill="1" applyBorder="1"/>
    <xf numFmtId="0" fontId="23" fillId="20" borderId="19" xfId="0" applyFont="1" applyFill="1" applyBorder="1"/>
    <xf numFmtId="0" fontId="23" fillId="20" borderId="15" xfId="0" applyFont="1" applyFill="1" applyBorder="1"/>
    <xf numFmtId="0" fontId="31" fillId="21" borderId="30" xfId="0" applyFont="1" applyFill="1" applyBorder="1"/>
    <xf numFmtId="0" fontId="31" fillId="21" borderId="31" xfId="0" applyFont="1" applyFill="1" applyBorder="1"/>
    <xf numFmtId="0" fontId="5" fillId="0" borderId="32" xfId="0" applyFont="1" applyBorder="1"/>
    <xf numFmtId="0" fontId="5" fillId="0" borderId="18" xfId="0" applyFont="1" applyBorder="1" applyAlignment="1">
      <alignment horizontal="center"/>
    </xf>
    <xf numFmtId="0" fontId="5" fillId="0" borderId="20" xfId="0" applyFont="1" applyBorder="1" applyAlignment="1">
      <alignment horizontal="center"/>
    </xf>
    <xf numFmtId="0" fontId="5" fillId="0" borderId="21" xfId="0" applyFont="1" applyBorder="1"/>
    <xf numFmtId="0" fontId="5" fillId="0" borderId="23" xfId="0" applyFont="1" applyBorder="1" applyAlignment="1">
      <alignment horizontal="center"/>
    </xf>
    <xf numFmtId="0" fontId="5" fillId="23" borderId="16" xfId="0" applyFont="1" applyFill="1" applyBorder="1"/>
    <xf numFmtId="0" fontId="5" fillId="23" borderId="19" xfId="0" applyFont="1" applyFill="1" applyBorder="1"/>
    <xf numFmtId="0" fontId="5" fillId="23" borderId="21" xfId="0" applyFont="1" applyFill="1" applyBorder="1"/>
    <xf numFmtId="0" fontId="5" fillId="5" borderId="16" xfId="0" applyFont="1" applyFill="1" applyBorder="1"/>
    <xf numFmtId="0" fontId="5" fillId="5" borderId="19" xfId="0" applyFont="1" applyFill="1" applyBorder="1"/>
    <xf numFmtId="0" fontId="5" fillId="5" borderId="21" xfId="0" applyFont="1" applyFill="1" applyBorder="1"/>
    <xf numFmtId="0" fontId="28" fillId="22" borderId="34" xfId="0" applyFont="1" applyFill="1" applyBorder="1" applyAlignment="1">
      <alignment horizontal="center"/>
    </xf>
    <xf numFmtId="0" fontId="28" fillId="17" borderId="34" xfId="0" applyFont="1" applyFill="1" applyBorder="1" applyAlignment="1">
      <alignment horizontal="center"/>
    </xf>
    <xf numFmtId="0" fontId="6" fillId="0" borderId="12" xfId="3" applyFont="1" applyFill="1" applyBorder="1" applyAlignment="1">
      <alignment horizontal="center" vertical="center"/>
    </xf>
    <xf numFmtId="0" fontId="6" fillId="0" borderId="9" xfId="3" applyFont="1" applyFill="1" applyBorder="1" applyAlignment="1">
      <alignment horizontal="center" vertical="center"/>
    </xf>
    <xf numFmtId="0" fontId="5" fillId="8" borderId="16" xfId="0" applyFont="1" applyFill="1" applyBorder="1"/>
    <xf numFmtId="0" fontId="5" fillId="8" borderId="19" xfId="0" applyFont="1" applyFill="1" applyBorder="1"/>
    <xf numFmtId="0" fontId="5" fillId="8" borderId="21" xfId="0" applyFont="1" applyFill="1" applyBorder="1"/>
    <xf numFmtId="0" fontId="5" fillId="6" borderId="16" xfId="0" applyFont="1" applyFill="1" applyBorder="1"/>
    <xf numFmtId="0" fontId="5" fillId="6" borderId="19" xfId="0" applyFont="1" applyFill="1" applyBorder="1"/>
    <xf numFmtId="0" fontId="5" fillId="6" borderId="21" xfId="0" applyFont="1" applyFill="1" applyBorder="1"/>
    <xf numFmtId="0" fontId="28" fillId="24" borderId="23" xfId="0" applyFont="1" applyFill="1" applyBorder="1" applyAlignment="1">
      <alignment horizontal="center"/>
    </xf>
    <xf numFmtId="0" fontId="31" fillId="22" borderId="23" xfId="0" applyFont="1" applyFill="1" applyBorder="1" applyAlignment="1">
      <alignment horizontal="center"/>
    </xf>
    <xf numFmtId="0" fontId="19" fillId="9" borderId="0" xfId="0" applyFont="1" applyFill="1" applyBorder="1" applyAlignment="1">
      <alignment horizontal="center" vertical="center"/>
    </xf>
    <xf numFmtId="0" fontId="23" fillId="9" borderId="0" xfId="0" applyFont="1" applyFill="1" applyBorder="1" applyAlignment="1"/>
    <xf numFmtId="0" fontId="29" fillId="0" borderId="15" xfId="0" applyFont="1" applyBorder="1"/>
    <xf numFmtId="0" fontId="29" fillId="0" borderId="0" xfId="0" applyFont="1" applyBorder="1"/>
    <xf numFmtId="0" fontId="29" fillId="0" borderId="19" xfId="0" applyFont="1" applyBorder="1"/>
    <xf numFmtId="0" fontId="29" fillId="0" borderId="21" xfId="0" applyFont="1" applyBorder="1"/>
    <xf numFmtId="0" fontId="29" fillId="0" borderId="22" xfId="0" applyFont="1" applyBorder="1"/>
    <xf numFmtId="0" fontId="29" fillId="0" borderId="39" xfId="0" applyFont="1" applyBorder="1"/>
    <xf numFmtId="0" fontId="29" fillId="0" borderId="40" xfId="0" applyFont="1" applyBorder="1"/>
    <xf numFmtId="0" fontId="0" fillId="0" borderId="19" xfId="0" applyBorder="1"/>
    <xf numFmtId="0" fontId="5" fillId="0" borderId="0" xfId="0" applyFont="1" applyBorder="1"/>
    <xf numFmtId="0" fontId="29" fillId="26" borderId="16" xfId="0" applyFont="1" applyFill="1" applyBorder="1"/>
    <xf numFmtId="0" fontId="29" fillId="26" borderId="17" xfId="0" applyFont="1" applyFill="1" applyBorder="1"/>
    <xf numFmtId="0" fontId="29" fillId="26" borderId="38" xfId="0" applyFont="1" applyFill="1" applyBorder="1"/>
    <xf numFmtId="0" fontId="29" fillId="26" borderId="15" xfId="0" applyFont="1" applyFill="1" applyBorder="1"/>
    <xf numFmtId="0" fontId="29" fillId="26" borderId="39" xfId="0" applyFont="1" applyFill="1" applyBorder="1"/>
    <xf numFmtId="0" fontId="29" fillId="26" borderId="19" xfId="0" applyFont="1" applyFill="1" applyBorder="1"/>
    <xf numFmtId="0" fontId="31" fillId="22" borderId="30" xfId="0" applyFont="1" applyFill="1" applyBorder="1"/>
    <xf numFmtId="0" fontId="31" fillId="22" borderId="41" xfId="0" applyFont="1" applyFill="1" applyBorder="1"/>
    <xf numFmtId="0" fontId="31" fillId="22" borderId="6" xfId="0" applyFont="1" applyFill="1" applyBorder="1"/>
    <xf numFmtId="0" fontId="31" fillId="22" borderId="29" xfId="0" applyFont="1" applyFill="1" applyBorder="1"/>
    <xf numFmtId="0" fontId="31" fillId="22" borderId="31" xfId="0" applyFont="1" applyFill="1" applyBorder="1"/>
    <xf numFmtId="0" fontId="0" fillId="25" borderId="19" xfId="0" applyFill="1" applyBorder="1"/>
    <xf numFmtId="0" fontId="0" fillId="25" borderId="21" xfId="0" applyFill="1" applyBorder="1"/>
    <xf numFmtId="0" fontId="0" fillId="8" borderId="19" xfId="0" applyFill="1" applyBorder="1"/>
    <xf numFmtId="0" fontId="0" fillId="8" borderId="21" xfId="0" applyFill="1" applyBorder="1"/>
    <xf numFmtId="0" fontId="28" fillId="28" borderId="20" xfId="0" applyFont="1" applyFill="1" applyBorder="1" applyAlignment="1">
      <alignment horizontal="center"/>
    </xf>
    <xf numFmtId="0" fontId="31" fillId="27" borderId="20" xfId="0" applyFont="1" applyFill="1" applyBorder="1" applyAlignment="1">
      <alignment horizontal="center"/>
    </xf>
    <xf numFmtId="0" fontId="0" fillId="8" borderId="16" xfId="0" applyFill="1" applyBorder="1" applyAlignment="1">
      <alignment horizontal="center"/>
    </xf>
    <xf numFmtId="0" fontId="0" fillId="8" borderId="18" xfId="0" applyFill="1" applyBorder="1" applyAlignment="1">
      <alignment horizontal="center"/>
    </xf>
    <xf numFmtId="0" fontId="28" fillId="30" borderId="20" xfId="0" applyFont="1" applyFill="1" applyBorder="1" applyAlignment="1">
      <alignment horizontal="center"/>
    </xf>
    <xf numFmtId="0" fontId="23" fillId="13" borderId="19" xfId="0" applyFont="1" applyFill="1" applyBorder="1"/>
    <xf numFmtId="0" fontId="23" fillId="13" borderId="21" xfId="0" applyFont="1" applyFill="1" applyBorder="1"/>
    <xf numFmtId="0" fontId="28" fillId="27" borderId="20" xfId="0" applyFont="1" applyFill="1" applyBorder="1" applyAlignment="1">
      <alignment horizontal="center"/>
    </xf>
    <xf numFmtId="0" fontId="23" fillId="29" borderId="19" xfId="0" applyFont="1" applyFill="1" applyBorder="1"/>
    <xf numFmtId="0" fontId="23" fillId="29" borderId="21" xfId="0" applyFont="1" applyFill="1" applyBorder="1"/>
    <xf numFmtId="0" fontId="31" fillId="17" borderId="30" xfId="0" applyFont="1" applyFill="1" applyBorder="1"/>
    <xf numFmtId="0" fontId="31" fillId="17" borderId="31" xfId="0" applyFont="1" applyFill="1" applyBorder="1"/>
    <xf numFmtId="0" fontId="5" fillId="3" borderId="17" xfId="0" applyFont="1" applyFill="1" applyBorder="1"/>
    <xf numFmtId="0" fontId="5" fillId="3" borderId="15" xfId="0" applyFont="1" applyFill="1" applyBorder="1"/>
    <xf numFmtId="0" fontId="5" fillId="3" borderId="22" xfId="0" applyFont="1" applyFill="1" applyBorder="1"/>
    <xf numFmtId="0" fontId="31" fillId="18" borderId="18" xfId="0" applyFont="1" applyFill="1" applyBorder="1"/>
    <xf numFmtId="0" fontId="31" fillId="18" borderId="20" xfId="0" applyFont="1" applyFill="1" applyBorder="1"/>
    <xf numFmtId="0" fontId="31" fillId="18" borderId="23" xfId="0" applyFont="1" applyFill="1" applyBorder="1"/>
    <xf numFmtId="0" fontId="31" fillId="18" borderId="9" xfId="3" applyFont="1" applyFill="1" applyBorder="1" applyAlignment="1">
      <alignment horizontal="center" vertical="center"/>
    </xf>
    <xf numFmtId="0" fontId="35" fillId="9" borderId="8" xfId="3" applyFont="1" applyFill="1" applyBorder="1" applyAlignment="1">
      <alignment horizontal="center" vertical="center"/>
    </xf>
    <xf numFmtId="0" fontId="6" fillId="3" borderId="9" xfId="3" applyFont="1" applyFill="1" applyBorder="1" applyAlignment="1">
      <alignment horizontal="center" vertical="center"/>
    </xf>
    <xf numFmtId="0" fontId="28" fillId="27" borderId="18" xfId="0" applyFont="1" applyFill="1" applyBorder="1"/>
    <xf numFmtId="0" fontId="28" fillId="27" borderId="20" xfId="0" applyFont="1" applyFill="1" applyBorder="1"/>
    <xf numFmtId="0" fontId="28" fillId="27" borderId="23" xfId="0" applyFont="1" applyFill="1" applyBorder="1"/>
    <xf numFmtId="0" fontId="28" fillId="27" borderId="9" xfId="3" applyFont="1" applyFill="1" applyBorder="1" applyAlignment="1">
      <alignment horizontal="center" vertical="center"/>
    </xf>
    <xf numFmtId="0" fontId="21" fillId="0" borderId="0" xfId="0" applyFont="1" applyAlignment="1">
      <alignment horizontal="center" vertical="center" wrapText="1"/>
    </xf>
    <xf numFmtId="0" fontId="10" fillId="0" borderId="0" xfId="0" applyFont="1" applyBorder="1" applyAlignment="1">
      <alignment horizontal="center"/>
    </xf>
    <xf numFmtId="0" fontId="12" fillId="0" borderId="0" xfId="0" applyFont="1" applyBorder="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15" fillId="0" borderId="0" xfId="0" applyFont="1" applyAlignment="1">
      <alignment horizontal="center"/>
    </xf>
    <xf numFmtId="0" fontId="31" fillId="17" borderId="6" xfId="0" applyFont="1" applyFill="1" applyBorder="1"/>
    <xf numFmtId="0" fontId="31" fillId="17" borderId="37" xfId="0" applyFont="1" applyFill="1" applyBorder="1"/>
    <xf numFmtId="0" fontId="5" fillId="10" borderId="16" xfId="0" applyFont="1" applyFill="1" applyBorder="1" applyAlignment="1">
      <alignment vertical="center"/>
    </xf>
    <xf numFmtId="0" fontId="5" fillId="10" borderId="19" xfId="0" applyFont="1" applyFill="1" applyBorder="1" applyAlignment="1">
      <alignment vertical="center"/>
    </xf>
    <xf numFmtId="0" fontId="5" fillId="10" borderId="21" xfId="0" applyFont="1" applyFill="1" applyBorder="1" applyAlignment="1">
      <alignment vertical="center"/>
    </xf>
    <xf numFmtId="0" fontId="23" fillId="10" borderId="15" xfId="0" applyFont="1" applyFill="1" applyBorder="1" applyAlignment="1">
      <alignment horizontal="left" vertical="center"/>
    </xf>
    <xf numFmtId="0" fontId="23" fillId="10" borderId="15" xfId="0" applyFont="1" applyFill="1" applyBorder="1" applyAlignment="1">
      <alignment vertical="center"/>
    </xf>
    <xf numFmtId="0" fontId="5" fillId="0" borderId="26" xfId="0" applyFont="1" applyBorder="1" applyAlignment="1">
      <alignment vertical="center"/>
    </xf>
    <xf numFmtId="0" fontId="5" fillId="0" borderId="19" xfId="0" applyFont="1" applyBorder="1" applyAlignment="1">
      <alignment vertical="center"/>
    </xf>
    <xf numFmtId="0" fontId="5" fillId="0" borderId="32" xfId="0" applyFont="1" applyBorder="1" applyAlignment="1">
      <alignment vertical="center"/>
    </xf>
    <xf numFmtId="0" fontId="23" fillId="0" borderId="15" xfId="0" applyFont="1" applyBorder="1" applyAlignment="1">
      <alignment horizontal="left" vertical="center"/>
    </xf>
    <xf numFmtId="0" fontId="23" fillId="0" borderId="15" xfId="0" applyFont="1" applyBorder="1" applyAlignment="1">
      <alignment vertical="center"/>
    </xf>
    <xf numFmtId="0" fontId="23" fillId="0" borderId="33" xfId="0" applyFont="1" applyBorder="1" applyAlignment="1">
      <alignment vertical="center"/>
    </xf>
    <xf numFmtId="0" fontId="5" fillId="10" borderId="16" xfId="0" applyFont="1" applyFill="1" applyBorder="1" applyAlignment="1">
      <alignment horizontal="left" vertical="center"/>
    </xf>
    <xf numFmtId="0" fontId="5" fillId="10" borderId="21" xfId="0" applyFont="1" applyFill="1" applyBorder="1" applyAlignment="1">
      <alignment horizontal="left" vertical="center"/>
    </xf>
    <xf numFmtId="0" fontId="23" fillId="0" borderId="27" xfId="0" applyFont="1" applyBorder="1" applyAlignment="1">
      <alignment vertical="center"/>
    </xf>
    <xf numFmtId="0" fontId="5" fillId="10" borderId="19" xfId="0" applyFont="1" applyFill="1" applyBorder="1" applyAlignment="1">
      <alignment horizontal="left" vertical="center"/>
    </xf>
    <xf numFmtId="0" fontId="5" fillId="0" borderId="26" xfId="0" applyFont="1" applyBorder="1" applyAlignment="1">
      <alignment horizontal="left" vertical="center"/>
    </xf>
    <xf numFmtId="0" fontId="5" fillId="0" borderId="32" xfId="0" applyFont="1" applyBorder="1" applyAlignment="1">
      <alignment horizontal="left" vertical="center"/>
    </xf>
    <xf numFmtId="0" fontId="23" fillId="0" borderId="33" xfId="0" applyFont="1" applyBorder="1" applyAlignment="1">
      <alignment horizontal="left" vertical="center"/>
    </xf>
    <xf numFmtId="0" fontId="23" fillId="10" borderId="22" xfId="0" applyFont="1" applyFill="1" applyBorder="1" applyAlignment="1">
      <alignment vertical="center"/>
    </xf>
    <xf numFmtId="0" fontId="23" fillId="10" borderId="22" xfId="0" applyFont="1" applyFill="1" applyBorder="1" applyAlignment="1">
      <alignment horizontal="left" vertical="center"/>
    </xf>
    <xf numFmtId="0" fontId="5" fillId="0" borderId="19" xfId="0" applyFont="1" applyBorder="1" applyAlignment="1">
      <alignment horizontal="left" vertical="center"/>
    </xf>
    <xf numFmtId="0" fontId="23" fillId="10" borderId="17" xfId="0" applyFont="1" applyFill="1" applyBorder="1" applyAlignment="1">
      <alignment horizontal="left" vertical="center"/>
    </xf>
    <xf numFmtId="0" fontId="25" fillId="4" borderId="6" xfId="2" applyFont="1" applyFill="1" applyBorder="1" applyAlignment="1">
      <alignment horizontal="center" vertical="center"/>
    </xf>
    <xf numFmtId="0" fontId="25" fillId="4" borderId="7" xfId="2" applyFont="1" applyFill="1" applyBorder="1" applyAlignment="1">
      <alignment horizontal="center" vertical="center"/>
    </xf>
    <xf numFmtId="0" fontId="25" fillId="4" borderId="11" xfId="2" applyFont="1" applyFill="1" applyBorder="1" applyAlignment="1">
      <alignment horizontal="center" vertical="center"/>
    </xf>
    <xf numFmtId="0" fontId="5" fillId="0" borderId="16" xfId="0" applyFont="1" applyBorder="1" applyAlignment="1">
      <alignment horizontal="left" vertical="center"/>
    </xf>
    <xf numFmtId="0" fontId="5" fillId="0" borderId="21" xfId="0" applyFont="1" applyBorder="1" applyAlignment="1">
      <alignment horizontal="left" vertical="center"/>
    </xf>
    <xf numFmtId="0" fontId="5" fillId="10" borderId="26" xfId="0" applyFont="1" applyFill="1" applyBorder="1" applyAlignment="1">
      <alignment vertical="center"/>
    </xf>
    <xf numFmtId="0" fontId="5" fillId="10" borderId="32" xfId="0" applyFont="1" applyFill="1" applyBorder="1" applyAlignment="1">
      <alignment vertical="center"/>
    </xf>
    <xf numFmtId="0" fontId="22" fillId="3" borderId="1" xfId="0" applyFont="1" applyFill="1" applyBorder="1" applyAlignment="1">
      <alignment horizontal="center" vertical="center" wrapText="1"/>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8" fillId="17" borderId="10" xfId="0" applyFont="1" applyFill="1" applyBorder="1" applyAlignment="1">
      <alignment horizontal="center" vertical="center"/>
    </xf>
    <xf numFmtId="0" fontId="28" fillId="17" borderId="9" xfId="0" applyFont="1" applyFill="1" applyBorder="1" applyAlignment="1">
      <alignment horizontal="center" vertical="center"/>
    </xf>
    <xf numFmtId="0" fontId="32" fillId="22" borderId="10" xfId="0" applyFont="1" applyFill="1" applyBorder="1" applyAlignment="1">
      <alignment horizontal="center" vertical="center"/>
    </xf>
    <xf numFmtId="0" fontId="32" fillId="22" borderId="9" xfId="0" applyFont="1" applyFill="1" applyBorder="1" applyAlignment="1">
      <alignment horizontal="center" vertical="center"/>
    </xf>
    <xf numFmtId="0" fontId="4" fillId="9" borderId="10" xfId="0" applyFont="1" applyFill="1" applyBorder="1" applyAlignment="1">
      <alignment horizontal="center" vertical="center" wrapText="1"/>
    </xf>
    <xf numFmtId="0" fontId="4" fillId="9" borderId="9" xfId="0" applyFont="1" applyFill="1" applyBorder="1" applyAlignment="1">
      <alignment horizontal="center" vertical="center" wrapText="1"/>
    </xf>
    <xf numFmtId="0" fontId="4" fillId="14" borderId="6" xfId="0" applyFont="1" applyFill="1" applyBorder="1" applyAlignment="1">
      <alignment horizontal="center" vertical="center"/>
    </xf>
    <xf numFmtId="0" fontId="4" fillId="14" borderId="11" xfId="0" applyFont="1" applyFill="1" applyBorder="1" applyAlignment="1">
      <alignment horizontal="center" vertical="center"/>
    </xf>
    <xf numFmtId="0" fontId="26" fillId="18" borderId="4" xfId="0" applyFont="1" applyFill="1" applyBorder="1" applyAlignment="1">
      <alignment horizontal="center" vertical="center"/>
    </xf>
    <xf numFmtId="0" fontId="26" fillId="18" borderId="5" xfId="0" applyFont="1" applyFill="1" applyBorder="1" applyAlignment="1">
      <alignment horizontal="center" vertical="center"/>
    </xf>
    <xf numFmtId="0" fontId="23" fillId="10" borderId="17" xfId="0" applyFont="1" applyFill="1" applyBorder="1" applyAlignment="1">
      <alignment vertical="center"/>
    </xf>
    <xf numFmtId="0" fontId="5" fillId="6" borderId="16" xfId="0" applyFont="1" applyFill="1" applyBorder="1" applyAlignment="1">
      <alignment horizontal="center"/>
    </xf>
    <xf numFmtId="0" fontId="5" fillId="6" borderId="18" xfId="0" applyFont="1" applyFill="1" applyBorder="1" applyAlignment="1">
      <alignment horizontal="center"/>
    </xf>
    <xf numFmtId="0" fontId="5" fillId="8" borderId="16" xfId="0" applyFont="1" applyFill="1" applyBorder="1" applyAlignment="1">
      <alignment horizontal="center"/>
    </xf>
    <xf numFmtId="0" fontId="5" fillId="8" borderId="18" xfId="0" applyFont="1" applyFill="1" applyBorder="1" applyAlignment="1">
      <alignment horizontal="center"/>
    </xf>
    <xf numFmtId="0" fontId="0" fillId="0" borderId="2" xfId="0" applyBorder="1" applyAlignment="1"/>
    <xf numFmtId="0" fontId="0" fillId="0" borderId="3" xfId="0" applyBorder="1" applyAlignment="1"/>
    <xf numFmtId="0" fontId="28" fillId="17" borderId="10" xfId="3" applyFont="1" applyFill="1" applyBorder="1" applyAlignment="1">
      <alignment horizontal="center" vertical="center"/>
    </xf>
    <xf numFmtId="0" fontId="30" fillId="17" borderId="9" xfId="0" applyFont="1" applyFill="1" applyBorder="1" applyAlignment="1"/>
    <xf numFmtId="0" fontId="6" fillId="12" borderId="11" xfId="3" applyFont="1" applyFill="1" applyBorder="1" applyAlignment="1">
      <alignment horizontal="center" vertical="center"/>
    </xf>
    <xf numFmtId="0" fontId="6" fillId="12" borderId="8" xfId="3" applyFont="1" applyFill="1" applyBorder="1" applyAlignment="1">
      <alignment horizontal="center" vertical="center"/>
    </xf>
    <xf numFmtId="0" fontId="6" fillId="2" borderId="8" xfId="3" applyFont="1" applyFill="1" applyBorder="1" applyAlignment="1">
      <alignment horizontal="center" vertical="center"/>
    </xf>
    <xf numFmtId="0" fontId="31" fillId="21" borderId="16" xfId="0" applyFont="1" applyFill="1" applyBorder="1" applyAlignment="1">
      <alignment horizontal="center"/>
    </xf>
    <xf numFmtId="0" fontId="31" fillId="21" borderId="18" xfId="0" applyFont="1" applyFill="1" applyBorder="1" applyAlignment="1">
      <alignment horizontal="center"/>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33" fillId="3" borderId="11" xfId="0" applyFont="1" applyFill="1" applyBorder="1" applyAlignment="1">
      <alignment horizontal="center" vertical="center" wrapText="1"/>
    </xf>
    <xf numFmtId="0" fontId="23" fillId="19" borderId="19" xfId="0" applyFont="1" applyFill="1" applyBorder="1" applyAlignment="1">
      <alignment vertical="center"/>
    </xf>
    <xf numFmtId="0" fontId="23" fillId="20" borderId="19" xfId="0" applyFont="1" applyFill="1" applyBorder="1" applyAlignment="1">
      <alignment vertical="center"/>
    </xf>
    <xf numFmtId="0" fontId="23" fillId="0" borderId="19" xfId="0" applyFont="1" applyBorder="1" applyAlignment="1">
      <alignment vertical="center"/>
    </xf>
    <xf numFmtId="0" fontId="31" fillId="21" borderId="42" xfId="0" applyFont="1" applyFill="1" applyBorder="1" applyAlignment="1">
      <alignment horizontal="center"/>
    </xf>
    <xf numFmtId="0" fontId="31" fillId="21" borderId="43" xfId="0" applyFont="1" applyFill="1" applyBorder="1" applyAlignment="1">
      <alignment horizontal="center"/>
    </xf>
    <xf numFmtId="0" fontId="29" fillId="4" borderId="6" xfId="0" applyFont="1" applyFill="1" applyBorder="1" applyAlignment="1">
      <alignment horizontal="center"/>
    </xf>
    <xf numFmtId="0" fontId="29" fillId="4" borderId="7" xfId="0" applyFont="1" applyFill="1" applyBorder="1" applyAlignment="1">
      <alignment horizontal="center"/>
    </xf>
    <xf numFmtId="0" fontId="29" fillId="4" borderId="11" xfId="0" applyFont="1" applyFill="1" applyBorder="1" applyAlignment="1">
      <alignment horizontal="center"/>
    </xf>
    <xf numFmtId="0" fontId="29" fillId="4" borderId="6" xfId="0" applyFont="1" applyFill="1" applyBorder="1" applyAlignment="1">
      <alignment horizontal="center" vertical="center"/>
    </xf>
    <xf numFmtId="0" fontId="29" fillId="4" borderId="7" xfId="0" applyFont="1" applyFill="1" applyBorder="1" applyAlignment="1">
      <alignment horizontal="center" vertical="center"/>
    </xf>
    <xf numFmtId="0" fontId="29" fillId="4" borderId="11" xfId="0" applyFont="1" applyFill="1" applyBorder="1" applyAlignment="1">
      <alignment horizontal="center" vertical="center"/>
    </xf>
    <xf numFmtId="0" fontId="23" fillId="0" borderId="21" xfId="0" applyFont="1" applyBorder="1" applyAlignment="1">
      <alignment vertical="center"/>
    </xf>
    <xf numFmtId="0" fontId="31" fillId="21" borderId="6" xfId="0" applyFont="1" applyFill="1" applyBorder="1"/>
    <xf numFmtId="0" fontId="31" fillId="21" borderId="37" xfId="0" applyFont="1" applyFill="1" applyBorder="1"/>
    <xf numFmtId="0" fontId="23" fillId="20" borderId="32" xfId="0" applyFont="1" applyFill="1" applyBorder="1" applyAlignment="1">
      <alignment vertical="center"/>
    </xf>
    <xf numFmtId="0" fontId="23" fillId="20" borderId="26" xfId="0" applyFont="1" applyFill="1" applyBorder="1" applyAlignment="1">
      <alignment vertical="center"/>
    </xf>
    <xf numFmtId="0" fontId="23" fillId="0" borderId="32" xfId="0" applyFont="1" applyBorder="1" applyAlignment="1">
      <alignment vertical="center"/>
    </xf>
    <xf numFmtId="0" fontId="23" fillId="0" borderId="26" xfId="0" applyFont="1" applyBorder="1" applyAlignment="1">
      <alignment vertical="center"/>
    </xf>
    <xf numFmtId="0" fontId="23" fillId="29" borderId="16" xfId="0" applyFont="1" applyFill="1" applyBorder="1" applyAlignment="1">
      <alignment horizontal="center"/>
    </xf>
    <xf numFmtId="0" fontId="23" fillId="29" borderId="18" xfId="0" applyFont="1" applyFill="1" applyBorder="1" applyAlignment="1">
      <alignment horizontal="center"/>
    </xf>
    <xf numFmtId="0" fontId="23" fillId="13" borderId="16" xfId="0" applyFont="1" applyFill="1" applyBorder="1" applyAlignment="1">
      <alignment horizontal="center"/>
    </xf>
    <xf numFmtId="0" fontId="23" fillId="13" borderId="18" xfId="0" applyFont="1" applyFill="1" applyBorder="1" applyAlignment="1">
      <alignment horizontal="center"/>
    </xf>
    <xf numFmtId="0" fontId="29" fillId="26" borderId="19" xfId="0" applyFont="1" applyFill="1" applyBorder="1" applyAlignment="1">
      <alignment vertical="center"/>
    </xf>
    <xf numFmtId="0" fontId="29" fillId="0" borderId="19" xfId="0" applyFont="1" applyBorder="1" applyAlignment="1">
      <alignment vertical="center"/>
    </xf>
    <xf numFmtId="0" fontId="34" fillId="4" borderId="7" xfId="0" applyFont="1" applyFill="1" applyBorder="1" applyAlignment="1"/>
    <xf numFmtId="0" fontId="34" fillId="4" borderId="11" xfId="0" applyFont="1" applyFill="1" applyBorder="1" applyAlignment="1"/>
    <xf numFmtId="0" fontId="19" fillId="31" borderId="10" xfId="3" applyFont="1" applyFill="1" applyBorder="1" applyAlignment="1">
      <alignment horizontal="center" vertical="center"/>
    </xf>
    <xf numFmtId="0" fontId="9" fillId="31" borderId="9" xfId="0" applyFont="1" applyFill="1" applyBorder="1" applyAlignment="1"/>
    <xf numFmtId="0" fontId="6" fillId="2" borderId="11" xfId="3" applyFont="1" applyFill="1" applyBorder="1" applyAlignment="1">
      <alignment horizontal="center" vertical="center"/>
    </xf>
    <xf numFmtId="0" fontId="6" fillId="16" borderId="8" xfId="3" applyFont="1" applyFill="1" applyBorder="1" applyAlignment="1">
      <alignment horizontal="center" vertical="center"/>
    </xf>
    <xf numFmtId="0" fontId="29" fillId="0" borderId="32" xfId="0" applyFont="1" applyBorder="1" applyAlignment="1">
      <alignment vertical="center"/>
    </xf>
    <xf numFmtId="0" fontId="29" fillId="0" borderId="26" xfId="0" applyFont="1" applyBorder="1" applyAlignment="1">
      <alignment vertical="center"/>
    </xf>
    <xf numFmtId="0" fontId="24" fillId="25" borderId="16" xfId="0" applyFont="1" applyFill="1" applyBorder="1" applyAlignment="1">
      <alignment horizontal="center"/>
    </xf>
    <xf numFmtId="0" fontId="24" fillId="25" borderId="18" xfId="0" applyFont="1" applyFill="1" applyBorder="1" applyAlignment="1">
      <alignment horizontal="center"/>
    </xf>
    <xf numFmtId="0" fontId="31" fillId="22" borderId="29" xfId="0" applyFont="1" applyFill="1" applyBorder="1"/>
    <xf numFmtId="0" fontId="31" fillId="22" borderId="30" xfId="0" applyFont="1" applyFill="1" applyBorder="1"/>
    <xf numFmtId="0" fontId="5" fillId="12" borderId="16" xfId="0" applyFont="1" applyFill="1" applyBorder="1"/>
    <xf numFmtId="0" fontId="5" fillId="12" borderId="19" xfId="0" applyFont="1" applyFill="1" applyBorder="1"/>
    <xf numFmtId="0" fontId="5" fillId="12" borderId="21" xfId="0" applyFont="1" applyFill="1" applyBorder="1"/>
    <xf numFmtId="0" fontId="29" fillId="12" borderId="9" xfId="3" applyFont="1" applyFill="1" applyBorder="1" applyAlignment="1">
      <alignment horizontal="center" vertical="center"/>
    </xf>
    <xf numFmtId="0" fontId="6" fillId="8" borderId="9" xfId="3" applyFont="1" applyFill="1" applyBorder="1" applyAlignment="1">
      <alignment horizontal="center" vertical="center"/>
    </xf>
  </cellXfs>
  <cellStyles count="4">
    <cellStyle name="Normal" xfId="0" builtinId="0"/>
    <cellStyle name="Normal 2" xfId="1"/>
    <cellStyle name="Normal 3" xfId="2"/>
    <cellStyle name="Normal 3 2" xfId="3"/>
  </cellStyles>
  <dxfs count="0"/>
  <tableStyles count="0" defaultTableStyle="TableStyleMedium9" defaultPivotStyle="PivotStyleLight16"/>
  <colors>
    <mruColors>
      <color rgb="FFCCFF99"/>
      <color rgb="FF0000FF"/>
      <color rgb="FF371B03"/>
      <color rgb="FFFAA0ED"/>
      <color rgb="FFCC3300"/>
      <color rgb="FFC3D111"/>
      <color rgb="FF277E20"/>
      <color rgb="FFF79F57"/>
      <color rgb="FF83F456"/>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1" Type="http://schemas.openxmlformats.org/officeDocument/2006/relationships/image" Target="../media/image1.jpeg"/></Relationships>
</file>

<file path=xl/charts/_rels/chart3.xml.rels><?xml version="1.0" encoding="UTF-8" standalone="yes"?>
<Relationships xmlns="http://schemas.openxmlformats.org/package/2006/relationships"><Relationship Id="rId1" Type="http://schemas.openxmlformats.org/officeDocument/2006/relationships/image" Target="../media/image1.jpeg"/></Relationships>
</file>

<file path=xl/charts/_rels/chart4.xml.rels><?xml version="1.0" encoding="UTF-8" standalone="yes"?>
<Relationships xmlns="http://schemas.openxmlformats.org/package/2006/relationships"><Relationship Id="rId1" Type="http://schemas.openxmlformats.org/officeDocument/2006/relationships/image" Target="../media/image1.jpeg"/></Relationships>
</file>

<file path=xl/charts/_rels/chart5.xml.rels><?xml version="1.0" encoding="UTF-8" standalone="yes"?>
<Relationships xmlns="http://schemas.openxmlformats.org/package/2006/relationships"><Relationship Id="rId1" Type="http://schemas.openxmlformats.org/officeDocument/2006/relationships/image" Target="../media/image2.jpeg"/></Relationships>
</file>

<file path=xl/charts/_rels/chart6.xml.rels><?xml version="1.0" encoding="UTF-8" standalone="yes"?>
<Relationships xmlns="http://schemas.openxmlformats.org/package/2006/relationships"><Relationship Id="rId1" Type="http://schemas.openxmlformats.org/officeDocument/2006/relationships/image" Target="../media/image3.jpeg"/></Relationships>
</file>

<file path=xl/charts/_rels/chart7.xml.rels><?xml version="1.0" encoding="UTF-8" standalone="yes"?>
<Relationships xmlns="http://schemas.openxmlformats.org/package/2006/relationships"><Relationship Id="rId1" Type="http://schemas.openxmlformats.org/officeDocument/2006/relationships/image" Target="../media/image3.jpeg"/></Relationships>
</file>

<file path=xl/charts/_rels/chart8.xml.rels><?xml version="1.0" encoding="UTF-8" standalone="yes"?>
<Relationships xmlns="http://schemas.openxmlformats.org/package/2006/relationships"><Relationship Id="rId1" Type="http://schemas.openxmlformats.org/officeDocument/2006/relationships/image" Target="../media/image4.jpeg"/></Relationships>
</file>

<file path=xl/charts/_rels/chart9.xml.rels><?xml version="1.0" encoding="UTF-8" standalone="yes"?>
<Relationships xmlns="http://schemas.openxmlformats.org/package/2006/relationships"><Relationship Id="rId1" Type="http://schemas.openxmlformats.org/officeDocument/2006/relationships/image" Target="../media/image5.jpeg"/></Relationships>
</file>

<file path=xl/charts/_rels/chart10.xml.rels><?xml version="1.0" encoding="UTF-8" standalone="yes"?>
<Relationships xmlns="http://schemas.openxmlformats.org/package/2006/relationships"><Relationship Id="rId1" Type="http://schemas.openxmlformats.org/officeDocument/2006/relationships/image" Target="../media/image6.jpeg"/></Relationships>
</file>

<file path=xl/charts/_rels/chart11.xml.rels><?xml version="1.0" encoding="UTF-8" standalone="yes"?>
<Relationships xmlns="http://schemas.openxmlformats.org/package/2006/relationships"><Relationship Id="rId1" Type="http://schemas.openxmlformats.org/officeDocument/2006/relationships/image" Target="../media/image7.jpeg"/></Relationships>
</file>

<file path=xl/charts/_rels/chart12.xml.rels><?xml version="1.0" encoding="UTF-8" standalone="yes"?>
<Relationships xmlns="http://schemas.openxmlformats.org/package/2006/relationships"><Relationship Id="rId1" Type="http://schemas.openxmlformats.org/officeDocument/2006/relationships/image" Target="../media/image6.jpeg"/></Relationships>
</file>

<file path=xl/charts/chart1.xml><?xml version="1.0" encoding="utf-8"?>
<c:chartSpace xmlns:c="http://schemas.openxmlformats.org/drawingml/2006/chart" xmlns:a="http://schemas.openxmlformats.org/drawingml/2006/main" xmlns:r="http://schemas.openxmlformats.org/officeDocument/2006/relationships">
  <c:lang val="en-IN"/>
  <c:chart>
    <c:title>
      <c:tx>
        <c:rich>
          <a:bodyPr/>
          <a:lstStyle/>
          <a:p>
            <a:pPr>
              <a:defRPr lang="en-US"/>
            </a:pPr>
            <a:r>
              <a:rPr lang="en-US" sz="1200" b="1" i="0" u="none" strike="noStrike" baseline="0"/>
              <a:t>NO. of Top 10 countries of Steam Vessels that Entered in Ballast from foreign countries during 2019-20</a:t>
            </a:r>
            <a:endParaRPr lang="en-US" sz="1200"/>
          </a:p>
        </c:rich>
      </c:tx>
      <c:layout>
        <c:manualLayout>
          <c:xMode val="edge"/>
          <c:yMode val="edge"/>
          <c:x val="0.22594431676901641"/>
          <c:y val="8.5980919051785194E-3"/>
        </c:manualLayout>
      </c:layout>
      <c:spPr>
        <a:blipFill>
          <a:blip xmlns:r="http://schemas.openxmlformats.org/officeDocument/2006/relationships" r:embed="rId1"/>
          <a:tile tx="0" ty="0" sx="100000" sy="100000" flip="none" algn="tl"/>
        </a:blipFill>
      </c:spPr>
    </c:title>
    <c:plotArea>
      <c:layout>
        <c:manualLayout>
          <c:layoutTarget val="inner"/>
          <c:xMode val="edge"/>
          <c:yMode val="edge"/>
          <c:x val="8.110148731408573E-2"/>
          <c:y val="0.25186351706036747"/>
          <c:w val="0.77193044619422946"/>
          <c:h val="0.43960119568387473"/>
        </c:manualLayout>
      </c:layout>
      <c:barChart>
        <c:barDir val="col"/>
        <c:grouping val="stacked"/>
        <c:ser>
          <c:idx val="0"/>
          <c:order val="0"/>
          <c:tx>
            <c:strRef>
              <c:f>'TABLE-4B(1) &amp; 4B(2) WITH GRAPH'!$D$121</c:f>
              <c:strCache>
                <c:ptCount val="1"/>
                <c:pt idx="0">
                  <c:v>NO.</c:v>
                </c:pt>
              </c:strCache>
            </c:strRef>
          </c:tx>
          <c:cat>
            <c:strRef>
              <c:f>'TABLE-4B(1) &amp; 4B(2) WITH GRAPH'!$C$122:$C$131</c:f>
              <c:strCache>
                <c:ptCount val="10"/>
                <c:pt idx="0">
                  <c:v>HONG KONG</c:v>
                </c:pt>
                <c:pt idx="1">
                  <c:v>SINGAPORE</c:v>
                </c:pt>
                <c:pt idx="2">
                  <c:v>BANGLADESH</c:v>
                </c:pt>
                <c:pt idx="3">
                  <c:v>INDONESIA</c:v>
                </c:pt>
                <c:pt idx="4">
                  <c:v>SRI LANKA</c:v>
                </c:pt>
                <c:pt idx="5">
                  <c:v>U.A.E.</c:v>
                </c:pt>
                <c:pt idx="6">
                  <c:v>MALAYSIA</c:v>
                </c:pt>
                <c:pt idx="7">
                  <c:v>SAUDI ARABIA</c:v>
                </c:pt>
                <c:pt idx="8">
                  <c:v>MYANMAR</c:v>
                </c:pt>
                <c:pt idx="9">
                  <c:v>SOUTH AFRICA</c:v>
                </c:pt>
              </c:strCache>
            </c:strRef>
          </c:cat>
          <c:val>
            <c:numRef>
              <c:f>'TABLE-4B(1) &amp; 4B(2) WITH GRAPH'!$D$122:$D$131</c:f>
              <c:numCache>
                <c:formatCode>General</c:formatCode>
                <c:ptCount val="10"/>
                <c:pt idx="0">
                  <c:v>81</c:v>
                </c:pt>
                <c:pt idx="1">
                  <c:v>73</c:v>
                </c:pt>
                <c:pt idx="2">
                  <c:v>72</c:v>
                </c:pt>
                <c:pt idx="3">
                  <c:v>68</c:v>
                </c:pt>
                <c:pt idx="4">
                  <c:v>26</c:v>
                </c:pt>
                <c:pt idx="5">
                  <c:v>22</c:v>
                </c:pt>
                <c:pt idx="6">
                  <c:v>20</c:v>
                </c:pt>
                <c:pt idx="7">
                  <c:v>12</c:v>
                </c:pt>
                <c:pt idx="8">
                  <c:v>10</c:v>
                </c:pt>
                <c:pt idx="9">
                  <c:v>9</c:v>
                </c:pt>
              </c:numCache>
            </c:numRef>
          </c:val>
        </c:ser>
        <c:overlap val="100"/>
        <c:axId val="59664640"/>
        <c:axId val="59678720"/>
      </c:barChart>
      <c:catAx>
        <c:axId val="59664640"/>
        <c:scaling>
          <c:orientation val="minMax"/>
        </c:scaling>
        <c:axPos val="b"/>
        <c:numFmt formatCode="General" sourceLinked="0"/>
        <c:tickLblPos val="nextTo"/>
        <c:txPr>
          <a:bodyPr/>
          <a:lstStyle/>
          <a:p>
            <a:pPr>
              <a:defRPr lang="en-US"/>
            </a:pPr>
            <a:endParaRPr lang="en-US"/>
          </a:p>
        </c:txPr>
        <c:crossAx val="59678720"/>
        <c:crosses val="autoZero"/>
        <c:auto val="1"/>
        <c:lblAlgn val="ctr"/>
        <c:lblOffset val="100"/>
      </c:catAx>
      <c:valAx>
        <c:axId val="59678720"/>
        <c:scaling>
          <c:orientation val="minMax"/>
        </c:scaling>
        <c:axPos val="l"/>
        <c:majorGridlines/>
        <c:numFmt formatCode="General" sourceLinked="1"/>
        <c:tickLblPos val="nextTo"/>
        <c:txPr>
          <a:bodyPr/>
          <a:lstStyle/>
          <a:p>
            <a:pPr>
              <a:defRPr lang="en-US"/>
            </a:pPr>
            <a:endParaRPr lang="en-US"/>
          </a:p>
        </c:txPr>
        <c:crossAx val="59664640"/>
        <c:crosses val="autoZero"/>
        <c:crossBetween val="between"/>
      </c:valAx>
    </c:plotArea>
    <c:legend>
      <c:legendPos val="r"/>
      <c:txPr>
        <a:bodyPr/>
        <a:lstStyle/>
        <a:p>
          <a:pPr>
            <a:defRPr lang="en-US"/>
          </a:pPr>
          <a:endParaRPr lang="en-US"/>
        </a:p>
      </c:txPr>
    </c:legend>
    <c:plotVisOnly val="1"/>
    <c:dispBlanksAs val="gap"/>
  </c:chart>
  <c:printSettings>
    <c:headerFooter/>
    <c:pageMargins b="0.75000000000000355" l="0.70000000000000062" r="0.70000000000000062" t="0.750000000000003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IN"/>
  <c:chart>
    <c:title>
      <c:tx>
        <c:rich>
          <a:bodyPr/>
          <a:lstStyle/>
          <a:p>
            <a:pPr>
              <a:defRPr lang="en-US"/>
            </a:pPr>
            <a:r>
              <a:rPr lang="en-US" sz="1200" b="1" i="0" u="none" strike="noStrike" baseline="0"/>
              <a:t>NRT of Top 10 countries of Steam Vessels that Entered in Ballastfrom foreign countries during 2019-20</a:t>
            </a:r>
            <a:endParaRPr lang="en-US" sz="1200"/>
          </a:p>
        </c:rich>
      </c:tx>
      <c:layout>
        <c:manualLayout>
          <c:xMode val="edge"/>
          <c:yMode val="edge"/>
          <c:x val="0.25771915401526074"/>
          <c:y val="4.6295564405800628E-3"/>
        </c:manualLayout>
      </c:layout>
      <c:spPr>
        <a:blipFill>
          <a:blip xmlns:r="http://schemas.openxmlformats.org/officeDocument/2006/relationships" r:embed="rId1"/>
          <a:tile tx="0" ty="0" sx="100000" sy="100000" flip="none" algn="tl"/>
        </a:blipFill>
      </c:spPr>
    </c:title>
    <c:plotArea>
      <c:layout>
        <c:manualLayout>
          <c:layoutTarget val="inner"/>
          <c:xMode val="edge"/>
          <c:yMode val="edge"/>
          <c:x val="0.14101618547681677"/>
          <c:y val="0.25186351706036747"/>
          <c:w val="0.7041380139982506"/>
          <c:h val="0.37114938757655291"/>
        </c:manualLayout>
      </c:layout>
      <c:barChart>
        <c:barDir val="col"/>
        <c:grouping val="stacked"/>
        <c:ser>
          <c:idx val="0"/>
          <c:order val="0"/>
          <c:tx>
            <c:strRef>
              <c:f>'TABLE-4B(1) &amp; 4B(2) WITH GRAPH'!$G$121</c:f>
              <c:strCache>
                <c:ptCount val="1"/>
                <c:pt idx="0">
                  <c:v>NRT</c:v>
                </c:pt>
              </c:strCache>
            </c:strRef>
          </c:tx>
          <c:cat>
            <c:strRef>
              <c:f>'TABLE-4B(1) &amp; 4B(2) WITH GRAPH'!$F$122:$F$131</c:f>
              <c:strCache>
                <c:ptCount val="10"/>
                <c:pt idx="0">
                  <c:v>HONG KONG</c:v>
                </c:pt>
                <c:pt idx="1">
                  <c:v>SINGAPORE</c:v>
                </c:pt>
                <c:pt idx="2">
                  <c:v>BANGLADESH</c:v>
                </c:pt>
                <c:pt idx="3">
                  <c:v>SRI LANKA</c:v>
                </c:pt>
                <c:pt idx="4">
                  <c:v>INDONESIA</c:v>
                </c:pt>
                <c:pt idx="5">
                  <c:v>MARSHALL ISLANDS</c:v>
                </c:pt>
                <c:pt idx="6">
                  <c:v>LIBERIA</c:v>
                </c:pt>
                <c:pt idx="7">
                  <c:v>U.A.E.</c:v>
                </c:pt>
                <c:pt idx="8">
                  <c:v>MALAYSIA</c:v>
                </c:pt>
                <c:pt idx="9">
                  <c:v>SOUTH AFRICA</c:v>
                </c:pt>
              </c:strCache>
            </c:strRef>
          </c:cat>
          <c:val>
            <c:numRef>
              <c:f>'TABLE-4B(1) &amp; 4B(2) WITH GRAPH'!$G$122:$G$131</c:f>
              <c:numCache>
                <c:formatCode>General</c:formatCode>
                <c:ptCount val="10"/>
                <c:pt idx="0">
                  <c:v>1381439</c:v>
                </c:pt>
                <c:pt idx="1">
                  <c:v>1061617</c:v>
                </c:pt>
                <c:pt idx="2">
                  <c:v>932042</c:v>
                </c:pt>
                <c:pt idx="3">
                  <c:v>438561</c:v>
                </c:pt>
                <c:pt idx="4">
                  <c:v>400140</c:v>
                </c:pt>
                <c:pt idx="5">
                  <c:v>296665</c:v>
                </c:pt>
                <c:pt idx="6">
                  <c:v>284089</c:v>
                </c:pt>
                <c:pt idx="7">
                  <c:v>274765</c:v>
                </c:pt>
                <c:pt idx="8">
                  <c:v>163254</c:v>
                </c:pt>
                <c:pt idx="9">
                  <c:v>151168</c:v>
                </c:pt>
              </c:numCache>
            </c:numRef>
          </c:val>
        </c:ser>
        <c:overlap val="100"/>
        <c:axId val="59179008"/>
        <c:axId val="59180544"/>
      </c:barChart>
      <c:catAx>
        <c:axId val="59179008"/>
        <c:scaling>
          <c:orientation val="minMax"/>
        </c:scaling>
        <c:axPos val="b"/>
        <c:numFmt formatCode="General" sourceLinked="0"/>
        <c:tickLblPos val="nextTo"/>
        <c:txPr>
          <a:bodyPr/>
          <a:lstStyle/>
          <a:p>
            <a:pPr>
              <a:defRPr lang="en-US"/>
            </a:pPr>
            <a:endParaRPr lang="en-US"/>
          </a:p>
        </c:txPr>
        <c:crossAx val="59180544"/>
        <c:crosses val="autoZero"/>
        <c:auto val="1"/>
        <c:lblAlgn val="ctr"/>
        <c:lblOffset val="100"/>
      </c:catAx>
      <c:valAx>
        <c:axId val="59180544"/>
        <c:scaling>
          <c:orientation val="minMax"/>
        </c:scaling>
        <c:axPos val="l"/>
        <c:majorGridlines/>
        <c:numFmt formatCode="General" sourceLinked="1"/>
        <c:tickLblPos val="nextTo"/>
        <c:txPr>
          <a:bodyPr/>
          <a:lstStyle/>
          <a:p>
            <a:pPr>
              <a:defRPr lang="en-US"/>
            </a:pPr>
            <a:endParaRPr lang="en-US"/>
          </a:p>
        </c:txPr>
        <c:crossAx val="59179008"/>
        <c:crosses val="autoZero"/>
        <c:crossBetween val="between"/>
      </c:valAx>
    </c:plotArea>
    <c:legend>
      <c:legendPos val="r"/>
      <c:txPr>
        <a:bodyPr/>
        <a:lstStyle/>
        <a:p>
          <a:pPr>
            <a:defRPr lang="en-US"/>
          </a:pPr>
          <a:endParaRPr lang="en-US"/>
        </a:p>
      </c:txPr>
    </c:legend>
    <c:plotVisOnly val="1"/>
    <c:dispBlanksAs val="gap"/>
  </c:chart>
  <c:printSettings>
    <c:headerFooter/>
    <c:pageMargins b="0.75000000000000355" l="0.70000000000000062" r="0.70000000000000062" t="0.750000000000003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IN"/>
  <c:chart>
    <c:title>
      <c:tx>
        <c:rich>
          <a:bodyPr/>
          <a:lstStyle/>
          <a:p>
            <a:pPr>
              <a:defRPr lang="en-US"/>
            </a:pPr>
            <a:r>
              <a:rPr lang="en-US" sz="1200" b="1" i="0" u="none" strike="noStrike" baseline="0"/>
              <a:t>NO. of Top 10 countries of Steam Vessels that Cleared in Ballast from foreign countries during 2019-20</a:t>
            </a:r>
            <a:endParaRPr lang="en-US" sz="1200"/>
          </a:p>
        </c:rich>
      </c:tx>
      <c:layout>
        <c:manualLayout>
          <c:xMode val="edge"/>
          <c:yMode val="edge"/>
          <c:x val="0.25275699912510935"/>
          <c:y val="9.2592592592593732E-3"/>
        </c:manualLayout>
      </c:layout>
      <c:spPr>
        <a:blipFill>
          <a:blip xmlns:r="http://schemas.openxmlformats.org/officeDocument/2006/relationships" r:embed="rId1"/>
          <a:tile tx="0" ty="0" sx="100000" sy="100000" flip="none" algn="tl"/>
        </a:blipFill>
      </c:spPr>
    </c:title>
    <c:plotArea>
      <c:layout>
        <c:manualLayout>
          <c:layoutTarget val="inner"/>
          <c:xMode val="edge"/>
          <c:yMode val="edge"/>
          <c:x val="9.8766185476815566E-2"/>
          <c:y val="0.25186351706036747"/>
          <c:w val="0.74961023622048117"/>
          <c:h val="0.43960119568387473"/>
        </c:manualLayout>
      </c:layout>
      <c:barChart>
        <c:barDir val="col"/>
        <c:grouping val="stacked"/>
        <c:ser>
          <c:idx val="0"/>
          <c:order val="0"/>
          <c:tx>
            <c:strRef>
              <c:f>'TABLE-4B(1) &amp; 4B(2) WITH GRAPH'!$D$135</c:f>
              <c:strCache>
                <c:ptCount val="1"/>
                <c:pt idx="0">
                  <c:v>NO.</c:v>
                </c:pt>
              </c:strCache>
            </c:strRef>
          </c:tx>
          <c:cat>
            <c:strRef>
              <c:f>'TABLE-4B(1) &amp; 4B(2) WITH GRAPH'!$C$136:$C$145</c:f>
              <c:strCache>
                <c:ptCount val="10"/>
                <c:pt idx="0">
                  <c:v>U.A.E.</c:v>
                </c:pt>
                <c:pt idx="1">
                  <c:v>SINGAPORE</c:v>
                </c:pt>
                <c:pt idx="2">
                  <c:v>MALAYSIA</c:v>
                </c:pt>
                <c:pt idx="3">
                  <c:v>SRI LANKA</c:v>
                </c:pt>
                <c:pt idx="4">
                  <c:v>INDONESIA</c:v>
                </c:pt>
                <c:pt idx="5">
                  <c:v>SOUTH AFRICA</c:v>
                </c:pt>
                <c:pt idx="6">
                  <c:v>BAHRAIN</c:v>
                </c:pt>
                <c:pt idx="7">
                  <c:v>JAPAN</c:v>
                </c:pt>
                <c:pt idx="8">
                  <c:v>MYANMAR</c:v>
                </c:pt>
                <c:pt idx="9">
                  <c:v>SAUDI ARABIA</c:v>
                </c:pt>
              </c:strCache>
            </c:strRef>
          </c:cat>
          <c:val>
            <c:numRef>
              <c:f>'TABLE-4B(1) &amp; 4B(2) WITH GRAPH'!$D$136:$D$145</c:f>
              <c:numCache>
                <c:formatCode>General</c:formatCode>
                <c:ptCount val="10"/>
                <c:pt idx="0">
                  <c:v>2588</c:v>
                </c:pt>
                <c:pt idx="1">
                  <c:v>890</c:v>
                </c:pt>
                <c:pt idx="2">
                  <c:v>656</c:v>
                </c:pt>
                <c:pt idx="3">
                  <c:v>639</c:v>
                </c:pt>
                <c:pt idx="4">
                  <c:v>391</c:v>
                </c:pt>
                <c:pt idx="5">
                  <c:v>390</c:v>
                </c:pt>
                <c:pt idx="6">
                  <c:v>330</c:v>
                </c:pt>
                <c:pt idx="7">
                  <c:v>322</c:v>
                </c:pt>
                <c:pt idx="8">
                  <c:v>187</c:v>
                </c:pt>
                <c:pt idx="9">
                  <c:v>177</c:v>
                </c:pt>
              </c:numCache>
            </c:numRef>
          </c:val>
        </c:ser>
        <c:overlap val="100"/>
        <c:axId val="59229312"/>
        <c:axId val="59230848"/>
      </c:barChart>
      <c:catAx>
        <c:axId val="59229312"/>
        <c:scaling>
          <c:orientation val="minMax"/>
        </c:scaling>
        <c:axPos val="b"/>
        <c:numFmt formatCode="General" sourceLinked="0"/>
        <c:tickLblPos val="nextTo"/>
        <c:txPr>
          <a:bodyPr/>
          <a:lstStyle/>
          <a:p>
            <a:pPr>
              <a:defRPr lang="en-US"/>
            </a:pPr>
            <a:endParaRPr lang="en-US"/>
          </a:p>
        </c:txPr>
        <c:crossAx val="59230848"/>
        <c:crosses val="autoZero"/>
        <c:auto val="1"/>
        <c:lblAlgn val="ctr"/>
        <c:lblOffset val="100"/>
      </c:catAx>
      <c:valAx>
        <c:axId val="59230848"/>
        <c:scaling>
          <c:orientation val="minMax"/>
        </c:scaling>
        <c:axPos val="l"/>
        <c:majorGridlines/>
        <c:numFmt formatCode="General" sourceLinked="1"/>
        <c:tickLblPos val="nextTo"/>
        <c:txPr>
          <a:bodyPr/>
          <a:lstStyle/>
          <a:p>
            <a:pPr>
              <a:defRPr lang="en-US"/>
            </a:pPr>
            <a:endParaRPr lang="en-US"/>
          </a:p>
        </c:txPr>
        <c:crossAx val="59229312"/>
        <c:crosses val="autoZero"/>
        <c:crossBetween val="between"/>
      </c:valAx>
    </c:plotArea>
    <c:legend>
      <c:legendPos val="r"/>
      <c:txPr>
        <a:bodyPr/>
        <a:lstStyle/>
        <a:p>
          <a:pPr>
            <a:defRPr lang="en-US"/>
          </a:pPr>
          <a:endParaRPr lang="en-US"/>
        </a:p>
      </c:txPr>
    </c:legend>
    <c:plotVisOnly val="1"/>
    <c:dispBlanksAs val="gap"/>
  </c:chart>
  <c:printSettings>
    <c:headerFooter/>
    <c:pageMargins b="0.75000000000000355" l="0.70000000000000062" r="0.70000000000000062" t="0.750000000000003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IN"/>
  <c:chart>
    <c:title>
      <c:tx>
        <c:rich>
          <a:bodyPr/>
          <a:lstStyle/>
          <a:p>
            <a:pPr>
              <a:defRPr lang="en-US"/>
            </a:pPr>
            <a:r>
              <a:rPr lang="en-US" sz="1200" b="1" i="0" u="none" strike="noStrike" baseline="0"/>
              <a:t>NRT. of Top 10 countries of Steam Vessels that Cleared in Ballast from foreign countries during 2019-20</a:t>
            </a:r>
            <a:endParaRPr lang="en-US" sz="1200"/>
          </a:p>
        </c:rich>
      </c:tx>
      <c:layout>
        <c:manualLayout>
          <c:xMode val="edge"/>
          <c:yMode val="edge"/>
          <c:x val="0.26715190213979517"/>
          <c:y val="0"/>
        </c:manualLayout>
      </c:layout>
      <c:spPr>
        <a:blipFill>
          <a:blip xmlns:r="http://schemas.openxmlformats.org/officeDocument/2006/relationships" r:embed="rId1"/>
          <a:tile tx="0" ty="0" sx="100000" sy="100000" flip="none" algn="tl"/>
        </a:blipFill>
      </c:spPr>
    </c:title>
    <c:plotArea>
      <c:layout>
        <c:manualLayout>
          <c:layoutTarget val="inner"/>
          <c:xMode val="edge"/>
          <c:yMode val="edge"/>
          <c:x val="0.14876246719160263"/>
          <c:y val="0.28890055409740645"/>
          <c:w val="0.7041380139982506"/>
          <c:h val="0.39995771361913313"/>
        </c:manualLayout>
      </c:layout>
      <c:barChart>
        <c:barDir val="col"/>
        <c:grouping val="stacked"/>
        <c:ser>
          <c:idx val="0"/>
          <c:order val="0"/>
          <c:tx>
            <c:strRef>
              <c:f>'TABLE-4B(1) &amp; 4B(2) WITH GRAPH'!$G$135</c:f>
              <c:strCache>
                <c:ptCount val="1"/>
                <c:pt idx="0">
                  <c:v>NRT</c:v>
                </c:pt>
              </c:strCache>
            </c:strRef>
          </c:tx>
          <c:cat>
            <c:strRef>
              <c:f>'TABLE-4B(1) &amp; 4B(2) WITH GRAPH'!$F$136:$F$145</c:f>
              <c:strCache>
                <c:ptCount val="10"/>
                <c:pt idx="0">
                  <c:v>SINGAPORE</c:v>
                </c:pt>
                <c:pt idx="1">
                  <c:v>SOUTH AFRICA</c:v>
                </c:pt>
                <c:pt idx="2">
                  <c:v>U.A.E.</c:v>
                </c:pt>
                <c:pt idx="3">
                  <c:v>LIBERIA</c:v>
                </c:pt>
                <c:pt idx="4">
                  <c:v>MARSHAL ISLAND</c:v>
                </c:pt>
                <c:pt idx="5">
                  <c:v>SAUDI ARABIA</c:v>
                </c:pt>
                <c:pt idx="6">
                  <c:v>PANAMA</c:v>
                </c:pt>
                <c:pt idx="7">
                  <c:v>SRI LANKA</c:v>
                </c:pt>
                <c:pt idx="8">
                  <c:v>EGYPT</c:v>
                </c:pt>
                <c:pt idx="9">
                  <c:v>Iraq</c:v>
                </c:pt>
              </c:strCache>
            </c:strRef>
          </c:cat>
          <c:val>
            <c:numRef>
              <c:f>'TABLE-4B(1) &amp; 4B(2) WITH GRAPH'!$G$136:$G$145</c:f>
              <c:numCache>
                <c:formatCode>General</c:formatCode>
                <c:ptCount val="10"/>
                <c:pt idx="0">
                  <c:v>5919228</c:v>
                </c:pt>
                <c:pt idx="1">
                  <c:v>4688780</c:v>
                </c:pt>
                <c:pt idx="2">
                  <c:v>3891832</c:v>
                </c:pt>
                <c:pt idx="3">
                  <c:v>2230902</c:v>
                </c:pt>
                <c:pt idx="4">
                  <c:v>1905908</c:v>
                </c:pt>
                <c:pt idx="5">
                  <c:v>1000842</c:v>
                </c:pt>
                <c:pt idx="6">
                  <c:v>911941</c:v>
                </c:pt>
                <c:pt idx="7">
                  <c:v>767220</c:v>
                </c:pt>
                <c:pt idx="8">
                  <c:v>719187</c:v>
                </c:pt>
                <c:pt idx="9">
                  <c:v>637484</c:v>
                </c:pt>
              </c:numCache>
            </c:numRef>
          </c:val>
        </c:ser>
        <c:overlap val="100"/>
        <c:axId val="62134528"/>
        <c:axId val="62144512"/>
      </c:barChart>
      <c:catAx>
        <c:axId val="62134528"/>
        <c:scaling>
          <c:orientation val="minMax"/>
        </c:scaling>
        <c:axPos val="b"/>
        <c:numFmt formatCode="General" sourceLinked="0"/>
        <c:tickLblPos val="nextTo"/>
        <c:txPr>
          <a:bodyPr/>
          <a:lstStyle/>
          <a:p>
            <a:pPr>
              <a:defRPr lang="en-US"/>
            </a:pPr>
            <a:endParaRPr lang="en-US"/>
          </a:p>
        </c:txPr>
        <c:crossAx val="62144512"/>
        <c:crosses val="autoZero"/>
        <c:auto val="1"/>
        <c:lblAlgn val="ctr"/>
        <c:lblOffset val="100"/>
      </c:catAx>
      <c:valAx>
        <c:axId val="62144512"/>
        <c:scaling>
          <c:orientation val="minMax"/>
        </c:scaling>
        <c:axPos val="l"/>
        <c:majorGridlines/>
        <c:numFmt formatCode="General" sourceLinked="1"/>
        <c:tickLblPos val="nextTo"/>
        <c:txPr>
          <a:bodyPr/>
          <a:lstStyle/>
          <a:p>
            <a:pPr>
              <a:defRPr lang="en-US"/>
            </a:pPr>
            <a:endParaRPr lang="en-US"/>
          </a:p>
        </c:txPr>
        <c:crossAx val="62134528"/>
        <c:crosses val="autoZero"/>
        <c:crossBetween val="between"/>
      </c:valAx>
    </c:plotArea>
    <c:legend>
      <c:legendPos val="r"/>
      <c:txPr>
        <a:bodyPr/>
        <a:lstStyle/>
        <a:p>
          <a:pPr>
            <a:defRPr lang="en-US"/>
          </a:pPr>
          <a:endParaRPr lang="en-US"/>
        </a:p>
      </c:txPr>
    </c:legend>
    <c:plotVisOnly val="1"/>
    <c:dispBlanksAs val="gap"/>
  </c:chart>
  <c:printSettings>
    <c:headerFooter/>
    <c:pageMargins b="0.75000000000000355" l="0.70000000000000062" r="0.70000000000000062" t="0.750000000000003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IN"/>
  <c:chart>
    <c:title>
      <c:layout>
        <c:manualLayout>
          <c:xMode val="edge"/>
          <c:yMode val="edge"/>
          <c:x val="1.0693350831146107E-3"/>
          <c:y val="0"/>
        </c:manualLayout>
      </c:layout>
      <c:spPr>
        <a:blipFill>
          <a:blip xmlns:r="http://schemas.openxmlformats.org/officeDocument/2006/relationships" r:embed="rId1"/>
          <a:tile tx="0" ty="0" sx="100000" sy="100000" flip="none" algn="tl"/>
        </a:blipFill>
      </c:spPr>
      <c:txPr>
        <a:bodyPr/>
        <a:lstStyle/>
        <a:p>
          <a:pPr>
            <a:defRPr sz="1200">
              <a:solidFill>
                <a:schemeClr val="bg1"/>
              </a:solidFill>
            </a:defRPr>
          </a:pPr>
          <a:endParaRPr lang="en-US"/>
        </a:p>
      </c:txPr>
    </c:title>
    <c:plotArea>
      <c:layout>
        <c:manualLayout>
          <c:layoutTarget val="inner"/>
          <c:xMode val="edge"/>
          <c:yMode val="edge"/>
          <c:x val="5.1165137204564777E-4"/>
          <c:y val="0.13111931119311193"/>
          <c:w val="0.53398215733982168"/>
          <c:h val="0.80984009840098503"/>
        </c:manualLayout>
      </c:layout>
      <c:pieChart>
        <c:varyColors val="1"/>
        <c:ser>
          <c:idx val="0"/>
          <c:order val="0"/>
          <c:tx>
            <c:strRef>
              <c:f>'TABLE-4A(1) &amp; 4A(2)'!$E$138:$E$139</c:f>
              <c:strCache>
                <c:ptCount val="1"/>
                <c:pt idx="0">
                  <c:v>ENTERED NO.</c:v>
                </c:pt>
              </c:strCache>
            </c:strRef>
          </c:tx>
          <c:cat>
            <c:strRef>
              <c:f>'TABLE-4A(1) &amp; 4A(2)'!$D$140:$D$149</c:f>
              <c:strCache>
                <c:ptCount val="10"/>
                <c:pt idx="0">
                  <c:v>PANAMA</c:v>
                </c:pt>
                <c:pt idx="1">
                  <c:v>MARSHALL ISLANDS</c:v>
                </c:pt>
                <c:pt idx="2">
                  <c:v>SINGAPORE</c:v>
                </c:pt>
                <c:pt idx="3">
                  <c:v>LIBERIA</c:v>
                </c:pt>
                <c:pt idx="4">
                  <c:v>MALTA</c:v>
                </c:pt>
                <c:pt idx="5">
                  <c:v>HONG KONG</c:v>
                </c:pt>
                <c:pt idx="6">
                  <c:v>INDIAN</c:v>
                </c:pt>
                <c:pt idx="7">
                  <c:v>BANGLADESH</c:v>
                </c:pt>
                <c:pt idx="8">
                  <c:v>CHINA</c:v>
                </c:pt>
                <c:pt idx="9">
                  <c:v>MYANMAR</c:v>
                </c:pt>
              </c:strCache>
            </c:strRef>
          </c:cat>
          <c:val>
            <c:numRef>
              <c:f>'TABLE-4A(1) &amp; 4A(2)'!$E$140:$E$149</c:f>
              <c:numCache>
                <c:formatCode>General</c:formatCode>
                <c:ptCount val="10"/>
                <c:pt idx="0">
                  <c:v>77</c:v>
                </c:pt>
                <c:pt idx="1">
                  <c:v>57</c:v>
                </c:pt>
                <c:pt idx="2">
                  <c:v>53</c:v>
                </c:pt>
                <c:pt idx="3">
                  <c:v>51</c:v>
                </c:pt>
                <c:pt idx="4">
                  <c:v>33</c:v>
                </c:pt>
                <c:pt idx="5">
                  <c:v>27</c:v>
                </c:pt>
                <c:pt idx="6">
                  <c:v>25</c:v>
                </c:pt>
                <c:pt idx="7">
                  <c:v>14</c:v>
                </c:pt>
                <c:pt idx="8">
                  <c:v>11</c:v>
                </c:pt>
                <c:pt idx="9">
                  <c:v>9</c:v>
                </c:pt>
              </c:numCache>
            </c:numRef>
          </c:val>
        </c:ser>
        <c:firstSliceAng val="0"/>
      </c:pieChart>
    </c:plotArea>
    <c:legend>
      <c:legendPos val="r"/>
      <c:layout>
        <c:manualLayout>
          <c:xMode val="edge"/>
          <c:yMode val="edge"/>
          <c:x val="0.54408309053111492"/>
          <c:y val="9.3854229759741774E-3"/>
          <c:w val="0.43266440318813382"/>
          <c:h val="0.98505108015344234"/>
        </c:manualLayout>
      </c:layout>
      <c:spPr>
        <a:solidFill>
          <a:schemeClr val="bg1">
            <a:lumMod val="85000"/>
          </a:schemeClr>
        </a:solidFill>
      </c:spPr>
    </c:legend>
    <c:plotVisOnly val="1"/>
  </c:chart>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IN"/>
  <c:chart>
    <c:title>
      <c:layout>
        <c:manualLayout>
          <c:xMode val="edge"/>
          <c:yMode val="edge"/>
          <c:x val="0.72518570623131362"/>
          <c:y val="2.8693751684081281E-3"/>
        </c:manualLayout>
      </c:layout>
      <c:spPr>
        <a:blipFill>
          <a:blip xmlns:r="http://schemas.openxmlformats.org/officeDocument/2006/relationships" r:embed="rId1"/>
          <a:tile tx="0" ty="0" sx="100000" sy="100000" flip="none" algn="tl"/>
        </a:blipFill>
      </c:spPr>
      <c:txPr>
        <a:bodyPr/>
        <a:lstStyle/>
        <a:p>
          <a:pPr>
            <a:defRPr sz="1200">
              <a:solidFill>
                <a:schemeClr val="tx2">
                  <a:lumMod val="50000"/>
                </a:schemeClr>
              </a:solidFill>
            </a:defRPr>
          </a:pPr>
          <a:endParaRPr lang="en-US"/>
        </a:p>
      </c:txPr>
    </c:title>
    <c:plotArea>
      <c:layout/>
      <c:barChart>
        <c:barDir val="bar"/>
        <c:grouping val="clustered"/>
        <c:ser>
          <c:idx val="0"/>
          <c:order val="0"/>
          <c:tx>
            <c:strRef>
              <c:f>'TABLE-4A(1) &amp; 4A(2)'!$K$138:$K$139</c:f>
              <c:strCache>
                <c:ptCount val="1"/>
                <c:pt idx="0">
                  <c:v>ENTERED NRT</c:v>
                </c:pt>
              </c:strCache>
            </c:strRef>
          </c:tx>
          <c:cat>
            <c:strRef>
              <c:f>'TABLE-4A(1) &amp; 4A(2)'!$J$140:$J$149</c:f>
              <c:strCache>
                <c:ptCount val="10"/>
                <c:pt idx="0">
                  <c:v>MARSHALL ISLANDS</c:v>
                </c:pt>
                <c:pt idx="1">
                  <c:v>PANAMA</c:v>
                </c:pt>
                <c:pt idx="2">
                  <c:v>LIBERIA</c:v>
                </c:pt>
                <c:pt idx="3">
                  <c:v>INDIAN</c:v>
                </c:pt>
                <c:pt idx="4">
                  <c:v>SINGAPORE</c:v>
                </c:pt>
                <c:pt idx="5">
                  <c:v>MALTA</c:v>
                </c:pt>
                <c:pt idx="6">
                  <c:v>HONG KONG</c:v>
                </c:pt>
                <c:pt idx="7">
                  <c:v>CYPRUS</c:v>
                </c:pt>
                <c:pt idx="8">
                  <c:v>BANGLADESH</c:v>
                </c:pt>
                <c:pt idx="9">
                  <c:v>NORWAY</c:v>
                </c:pt>
              </c:strCache>
            </c:strRef>
          </c:cat>
          <c:val>
            <c:numRef>
              <c:f>'TABLE-4A(1) &amp; 4A(2)'!$K$140:$K$149</c:f>
              <c:numCache>
                <c:formatCode>General</c:formatCode>
                <c:ptCount val="10"/>
                <c:pt idx="0">
                  <c:v>921675</c:v>
                </c:pt>
                <c:pt idx="1">
                  <c:v>856217</c:v>
                </c:pt>
                <c:pt idx="2">
                  <c:v>790108</c:v>
                </c:pt>
                <c:pt idx="3">
                  <c:v>613595</c:v>
                </c:pt>
                <c:pt idx="4">
                  <c:v>599177</c:v>
                </c:pt>
                <c:pt idx="5">
                  <c:v>541792</c:v>
                </c:pt>
                <c:pt idx="6">
                  <c:v>330921</c:v>
                </c:pt>
                <c:pt idx="7">
                  <c:v>203540</c:v>
                </c:pt>
                <c:pt idx="8">
                  <c:v>181406</c:v>
                </c:pt>
                <c:pt idx="9">
                  <c:v>144356</c:v>
                </c:pt>
              </c:numCache>
            </c:numRef>
          </c:val>
        </c:ser>
        <c:axId val="60898688"/>
        <c:axId val="60897152"/>
      </c:barChart>
      <c:valAx>
        <c:axId val="60897152"/>
        <c:scaling>
          <c:orientation val="minMax"/>
        </c:scaling>
        <c:axPos val="b"/>
        <c:majorGridlines/>
        <c:numFmt formatCode="General" sourceLinked="1"/>
        <c:tickLblPos val="nextTo"/>
        <c:crossAx val="60898688"/>
        <c:crosses val="autoZero"/>
        <c:crossBetween val="between"/>
      </c:valAx>
      <c:catAx>
        <c:axId val="60898688"/>
        <c:scaling>
          <c:orientation val="minMax"/>
        </c:scaling>
        <c:axPos val="l"/>
        <c:tickLblPos val="nextTo"/>
        <c:spPr>
          <a:solidFill>
            <a:schemeClr val="accent4">
              <a:lumMod val="40000"/>
              <a:lumOff val="60000"/>
            </a:schemeClr>
          </a:solidFill>
        </c:spPr>
        <c:crossAx val="60897152"/>
        <c:crosses val="autoZero"/>
        <c:auto val="1"/>
        <c:lblAlgn val="ctr"/>
        <c:lblOffset val="100"/>
      </c:catAx>
    </c:plotArea>
    <c:plotVisOnly val="1"/>
  </c:chart>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IN"/>
  <c:chart>
    <c:title>
      <c:layout>
        <c:manualLayout>
          <c:xMode val="edge"/>
          <c:yMode val="edge"/>
          <c:x val="7.2034625479507359E-3"/>
          <c:y val="1.4084507042253521E-2"/>
        </c:manualLayout>
      </c:layout>
      <c:spPr>
        <a:blipFill>
          <a:blip xmlns:r="http://schemas.openxmlformats.org/officeDocument/2006/relationships" r:embed="rId1"/>
          <a:tile tx="0" ty="0" sx="100000" sy="100000" flip="none" algn="tl"/>
        </a:blipFill>
      </c:spPr>
      <c:txPr>
        <a:bodyPr/>
        <a:lstStyle/>
        <a:p>
          <a:pPr>
            <a:defRPr sz="1200">
              <a:solidFill>
                <a:schemeClr val="accent6">
                  <a:lumMod val="75000"/>
                </a:schemeClr>
              </a:solidFill>
            </a:defRPr>
          </a:pPr>
          <a:endParaRPr lang="en-US"/>
        </a:p>
      </c:txPr>
    </c:title>
    <c:plotArea>
      <c:layout>
        <c:manualLayout>
          <c:layoutTarget val="inner"/>
          <c:xMode val="edge"/>
          <c:yMode val="edge"/>
          <c:x val="9.6344260692341841E-3"/>
          <c:y val="0.17606419426579337"/>
          <c:w val="0.54327519948258662"/>
          <c:h val="0.72367574282222369"/>
        </c:manualLayout>
      </c:layout>
      <c:pieChart>
        <c:varyColors val="1"/>
        <c:ser>
          <c:idx val="0"/>
          <c:order val="0"/>
          <c:tx>
            <c:strRef>
              <c:f>'TABLE-4A(1) &amp; 4A(2)'!$E$153:$E$154</c:f>
              <c:strCache>
                <c:ptCount val="1"/>
                <c:pt idx="0">
                  <c:v>CLEARED NO.</c:v>
                </c:pt>
              </c:strCache>
            </c:strRef>
          </c:tx>
          <c:cat>
            <c:strRef>
              <c:f>'TABLE-4A(1) &amp; 4A(2)'!$D$155:$D$164</c:f>
              <c:strCache>
                <c:ptCount val="10"/>
                <c:pt idx="0">
                  <c:v>UAE</c:v>
                </c:pt>
                <c:pt idx="1">
                  <c:v>PANAMA</c:v>
                </c:pt>
                <c:pt idx="2">
                  <c:v>LIBERIA</c:v>
                </c:pt>
                <c:pt idx="3">
                  <c:v>INDIA</c:v>
                </c:pt>
                <c:pt idx="4">
                  <c:v>MARSHALL ISLANDS</c:v>
                </c:pt>
                <c:pt idx="5">
                  <c:v>SINGAPORE</c:v>
                </c:pt>
                <c:pt idx="6">
                  <c:v>HONG KONG</c:v>
                </c:pt>
                <c:pt idx="7">
                  <c:v>SAUDI ARABIA</c:v>
                </c:pt>
                <c:pt idx="8">
                  <c:v>MALTA</c:v>
                </c:pt>
                <c:pt idx="9">
                  <c:v>CYPRUS</c:v>
                </c:pt>
              </c:strCache>
            </c:strRef>
          </c:cat>
          <c:val>
            <c:numRef>
              <c:f>'TABLE-4A(1) &amp; 4A(2)'!$E$155:$E$164</c:f>
              <c:numCache>
                <c:formatCode>General</c:formatCode>
                <c:ptCount val="10"/>
                <c:pt idx="0">
                  <c:v>203</c:v>
                </c:pt>
                <c:pt idx="1">
                  <c:v>191</c:v>
                </c:pt>
                <c:pt idx="2">
                  <c:v>136</c:v>
                </c:pt>
                <c:pt idx="3">
                  <c:v>122</c:v>
                </c:pt>
                <c:pt idx="4">
                  <c:v>109</c:v>
                </c:pt>
                <c:pt idx="5">
                  <c:v>108</c:v>
                </c:pt>
                <c:pt idx="6">
                  <c:v>66</c:v>
                </c:pt>
                <c:pt idx="7">
                  <c:v>65</c:v>
                </c:pt>
                <c:pt idx="8">
                  <c:v>64</c:v>
                </c:pt>
                <c:pt idx="9">
                  <c:v>39</c:v>
                </c:pt>
              </c:numCache>
            </c:numRef>
          </c:val>
        </c:ser>
        <c:firstSliceAng val="0"/>
      </c:pieChart>
    </c:plotArea>
    <c:legend>
      <c:legendPos val="r"/>
      <c:layout>
        <c:manualLayout>
          <c:xMode val="edge"/>
          <c:yMode val="edge"/>
          <c:x val="0.55328333958255216"/>
          <c:y val="1.8517761615675928E-2"/>
          <c:w val="0.43784526934133267"/>
          <c:h val="0.96483380417142561"/>
        </c:manualLayout>
      </c:layout>
      <c:spPr>
        <a:solidFill>
          <a:schemeClr val="accent3">
            <a:lumMod val="40000"/>
            <a:lumOff val="60000"/>
          </a:schemeClr>
        </a:solidFill>
      </c:spPr>
    </c:legend>
    <c:plotVisOnly val="1"/>
  </c:chart>
  <c:printSettings>
    <c:headerFooter/>
    <c:pageMargins b="0.75000000000000089" l="0.70000000000000062" r="0.70000000000000062" t="0.750000000000000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IN"/>
  <c:style val="5"/>
  <c:chart>
    <c:title>
      <c:layout>
        <c:manualLayout>
          <c:xMode val="edge"/>
          <c:yMode val="edge"/>
          <c:x val="0.7225176604990492"/>
          <c:y val="1.3888920819204181E-2"/>
        </c:manualLayout>
      </c:layout>
      <c:spPr>
        <a:blipFill>
          <a:blip xmlns:r="http://schemas.openxmlformats.org/officeDocument/2006/relationships" r:embed="rId1"/>
          <a:tile tx="0" ty="0" sx="100000" sy="100000" flip="none" algn="tl"/>
        </a:blipFill>
      </c:spPr>
      <c:txPr>
        <a:bodyPr/>
        <a:lstStyle/>
        <a:p>
          <a:pPr>
            <a:defRPr sz="1200">
              <a:solidFill>
                <a:srgbClr val="FFFF00"/>
              </a:solidFill>
            </a:defRPr>
          </a:pPr>
          <a:endParaRPr lang="en-US"/>
        </a:p>
      </c:txPr>
    </c:title>
    <c:plotArea>
      <c:layout/>
      <c:barChart>
        <c:barDir val="bar"/>
        <c:grouping val="clustered"/>
        <c:ser>
          <c:idx val="0"/>
          <c:order val="0"/>
          <c:tx>
            <c:strRef>
              <c:f>'TABLE-4A(1) &amp; 4A(2)'!$K$153:$K$154</c:f>
              <c:strCache>
                <c:ptCount val="1"/>
                <c:pt idx="0">
                  <c:v>CLEARED NRT</c:v>
                </c:pt>
              </c:strCache>
            </c:strRef>
          </c:tx>
          <c:cat>
            <c:strRef>
              <c:f>'TABLE-4A(1) &amp; 4A(2)'!$J$155:$J$164</c:f>
              <c:strCache>
                <c:ptCount val="10"/>
                <c:pt idx="0">
                  <c:v>UAE</c:v>
                </c:pt>
                <c:pt idx="1">
                  <c:v>LIBERIA</c:v>
                </c:pt>
                <c:pt idx="2">
                  <c:v>INDIA</c:v>
                </c:pt>
                <c:pt idx="3">
                  <c:v>PANAMA</c:v>
                </c:pt>
                <c:pt idx="4">
                  <c:v>MARSHALL ISLANDS</c:v>
                </c:pt>
                <c:pt idx="5">
                  <c:v>MALTA</c:v>
                </c:pt>
                <c:pt idx="6">
                  <c:v>SINGAPORE</c:v>
                </c:pt>
                <c:pt idx="7">
                  <c:v>HONG KONG</c:v>
                </c:pt>
                <c:pt idx="8">
                  <c:v>SAUDI ARABIA</c:v>
                </c:pt>
                <c:pt idx="9">
                  <c:v>CYPRUS</c:v>
                </c:pt>
              </c:strCache>
            </c:strRef>
          </c:cat>
          <c:val>
            <c:numRef>
              <c:f>'TABLE-4A(1) &amp; 4A(2)'!$K$155:$K$164</c:f>
              <c:numCache>
                <c:formatCode>General</c:formatCode>
                <c:ptCount val="10"/>
                <c:pt idx="0">
                  <c:v>3588266</c:v>
                </c:pt>
                <c:pt idx="1">
                  <c:v>3361204</c:v>
                </c:pt>
                <c:pt idx="2">
                  <c:v>2750162</c:v>
                </c:pt>
                <c:pt idx="3">
                  <c:v>2748334</c:v>
                </c:pt>
                <c:pt idx="4">
                  <c:v>2508165</c:v>
                </c:pt>
                <c:pt idx="5">
                  <c:v>2342433</c:v>
                </c:pt>
                <c:pt idx="6">
                  <c:v>1663308</c:v>
                </c:pt>
                <c:pt idx="7">
                  <c:v>1519319</c:v>
                </c:pt>
                <c:pt idx="8">
                  <c:v>1431193</c:v>
                </c:pt>
                <c:pt idx="9">
                  <c:v>1194328</c:v>
                </c:pt>
              </c:numCache>
            </c:numRef>
          </c:val>
        </c:ser>
        <c:axId val="63472384"/>
        <c:axId val="63473920"/>
      </c:barChart>
      <c:catAx>
        <c:axId val="63472384"/>
        <c:scaling>
          <c:orientation val="minMax"/>
        </c:scaling>
        <c:axPos val="l"/>
        <c:majorGridlines>
          <c:spPr>
            <a:effectLst>
              <a:outerShdw blurRad="50800" dist="50800" dir="5400000" algn="ctr" rotWithShape="0">
                <a:schemeClr val="accent5">
                  <a:lumMod val="40000"/>
                  <a:lumOff val="60000"/>
                </a:schemeClr>
              </a:outerShdw>
            </a:effectLst>
          </c:spPr>
        </c:majorGridlines>
        <c:tickLblPos val="nextTo"/>
        <c:spPr>
          <a:solidFill>
            <a:schemeClr val="bg2">
              <a:lumMod val="75000"/>
            </a:schemeClr>
          </a:solidFill>
        </c:spPr>
        <c:txPr>
          <a:bodyPr/>
          <a:lstStyle/>
          <a:p>
            <a:pPr>
              <a:defRPr sz="1000" b="1">
                <a:solidFill>
                  <a:srgbClr val="C00000"/>
                </a:solidFill>
              </a:defRPr>
            </a:pPr>
            <a:endParaRPr lang="en-US"/>
          </a:p>
        </c:txPr>
        <c:crossAx val="63473920"/>
        <c:crosses val="autoZero"/>
        <c:auto val="1"/>
        <c:lblAlgn val="ctr"/>
        <c:lblOffset val="100"/>
      </c:catAx>
      <c:valAx>
        <c:axId val="63473920"/>
        <c:scaling>
          <c:orientation val="minMax"/>
        </c:scaling>
        <c:axPos val="b"/>
        <c:majorGridlines/>
        <c:numFmt formatCode="General" sourceLinked="1"/>
        <c:tickLblPos val="nextTo"/>
        <c:crossAx val="63472384"/>
        <c:crosses val="autoZero"/>
        <c:crossBetween val="between"/>
      </c:valAx>
    </c:plotArea>
    <c:plotVisOnly val="1"/>
  </c:chart>
  <c:printSettings>
    <c:headerFooter/>
    <c:pageMargins b="0.75000000000000089" l="0.70000000000000062" r="0.70000000000000062" t="0.7500000000000008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IN"/>
  <c:chart>
    <c:title>
      <c:layout>
        <c:manualLayout>
          <c:xMode val="edge"/>
          <c:yMode val="edge"/>
          <c:x val="1.4958223972003503E-2"/>
          <c:y val="2.7777777777777842E-2"/>
        </c:manualLayout>
      </c:layout>
      <c:spPr>
        <a:blipFill>
          <a:blip xmlns:r="http://schemas.openxmlformats.org/officeDocument/2006/relationships" r:embed="rId1"/>
          <a:tile tx="0" ty="0" sx="100000" sy="100000" flip="none" algn="tl"/>
        </a:blipFill>
      </c:spPr>
      <c:txPr>
        <a:bodyPr/>
        <a:lstStyle/>
        <a:p>
          <a:pPr>
            <a:defRPr sz="1200">
              <a:solidFill>
                <a:srgbClr val="FFFF00"/>
              </a:solidFill>
            </a:defRPr>
          </a:pPr>
          <a:endParaRPr lang="en-US"/>
        </a:p>
      </c:txPr>
    </c:title>
    <c:plotArea>
      <c:layout>
        <c:manualLayout>
          <c:layoutTarget val="inner"/>
          <c:xMode val="edge"/>
          <c:yMode val="edge"/>
          <c:x val="1.3137639323277593E-2"/>
          <c:y val="0.19386570931507122"/>
          <c:w val="0.56016064257028164"/>
          <c:h val="0.85465686274509878"/>
        </c:manualLayout>
      </c:layout>
      <c:pieChart>
        <c:varyColors val="1"/>
        <c:ser>
          <c:idx val="0"/>
          <c:order val="0"/>
          <c:tx>
            <c:strRef>
              <c:f>'TABLE-4B(1) &amp; 4B(2)'!$D$123:$D$124</c:f>
              <c:strCache>
                <c:ptCount val="1"/>
                <c:pt idx="0">
                  <c:v>ENTERED NO.</c:v>
                </c:pt>
              </c:strCache>
            </c:strRef>
          </c:tx>
          <c:cat>
            <c:strRef>
              <c:f>'TABLE-4B(1) &amp; 4B(2)'!$C$125:$C$134</c:f>
              <c:strCache>
                <c:ptCount val="10"/>
                <c:pt idx="0">
                  <c:v>HONG KONG</c:v>
                </c:pt>
                <c:pt idx="1">
                  <c:v>BANGLADESH</c:v>
                </c:pt>
                <c:pt idx="2">
                  <c:v>SINGAPORE</c:v>
                </c:pt>
                <c:pt idx="3">
                  <c:v>INDONESIA</c:v>
                </c:pt>
                <c:pt idx="4">
                  <c:v>SRI LANKA</c:v>
                </c:pt>
                <c:pt idx="5">
                  <c:v>UAE</c:v>
                </c:pt>
                <c:pt idx="6">
                  <c:v>MALAYSIA</c:v>
                </c:pt>
                <c:pt idx="7">
                  <c:v>SAUDI ARABIA</c:v>
                </c:pt>
                <c:pt idx="8">
                  <c:v>MYANMAR</c:v>
                </c:pt>
                <c:pt idx="9">
                  <c:v>SOUTH AFRICA</c:v>
                </c:pt>
              </c:strCache>
            </c:strRef>
          </c:cat>
          <c:val>
            <c:numRef>
              <c:f>'TABLE-4B(1) &amp; 4B(2)'!$D$125:$D$134</c:f>
              <c:numCache>
                <c:formatCode>General</c:formatCode>
                <c:ptCount val="10"/>
                <c:pt idx="0">
                  <c:v>81</c:v>
                </c:pt>
                <c:pt idx="1">
                  <c:v>75</c:v>
                </c:pt>
                <c:pt idx="2">
                  <c:v>73</c:v>
                </c:pt>
                <c:pt idx="3">
                  <c:v>68</c:v>
                </c:pt>
                <c:pt idx="4">
                  <c:v>27</c:v>
                </c:pt>
                <c:pt idx="5">
                  <c:v>22</c:v>
                </c:pt>
                <c:pt idx="6">
                  <c:v>20</c:v>
                </c:pt>
                <c:pt idx="7">
                  <c:v>12</c:v>
                </c:pt>
                <c:pt idx="8">
                  <c:v>10</c:v>
                </c:pt>
                <c:pt idx="9">
                  <c:v>9</c:v>
                </c:pt>
              </c:numCache>
            </c:numRef>
          </c:val>
        </c:ser>
        <c:firstSliceAng val="0"/>
      </c:pieChart>
    </c:plotArea>
    <c:legend>
      <c:legendPos val="r"/>
      <c:layout>
        <c:manualLayout>
          <c:xMode val="edge"/>
          <c:yMode val="edge"/>
          <c:x val="0.58851972623697157"/>
          <c:y val="4.2248167254955145E-3"/>
          <c:w val="0.40665652685463982"/>
          <c:h val="0.97817157912732178"/>
        </c:manualLayout>
      </c:layout>
      <c:spPr>
        <a:solidFill>
          <a:schemeClr val="bg1">
            <a:lumMod val="85000"/>
          </a:schemeClr>
        </a:solidFill>
      </c:spPr>
    </c:legend>
    <c:plotVisOnly val="1"/>
  </c:chart>
  <c:printSettings>
    <c:headerFooter/>
    <c:pageMargins b="0.75000000000000078" l="0.70000000000000062" r="0.70000000000000062" t="0.75000000000000078"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IN"/>
  <c:chart>
    <c:title>
      <c:layout>
        <c:manualLayout>
          <c:xMode val="edge"/>
          <c:yMode val="edge"/>
          <c:x val="6.4166666666666842E-3"/>
          <c:y val="1.8979833926453145E-2"/>
        </c:manualLayout>
      </c:layout>
      <c:spPr>
        <a:blipFill>
          <a:blip xmlns:r="http://schemas.openxmlformats.org/officeDocument/2006/relationships" r:embed="rId1"/>
          <a:tile tx="0" ty="0" sx="100000" sy="100000" flip="none" algn="tl"/>
        </a:blipFill>
      </c:spPr>
      <c:txPr>
        <a:bodyPr/>
        <a:lstStyle/>
        <a:p>
          <a:pPr>
            <a:defRPr sz="1200">
              <a:solidFill>
                <a:schemeClr val="bg1"/>
              </a:solidFill>
            </a:defRPr>
          </a:pPr>
          <a:endParaRPr lang="en-US"/>
        </a:p>
      </c:txPr>
    </c:title>
    <c:plotArea>
      <c:layout>
        <c:manualLayout>
          <c:layoutTarget val="inner"/>
          <c:xMode val="edge"/>
          <c:yMode val="edge"/>
          <c:x val="1.4674337777603236E-2"/>
          <c:y val="0.14266701285402283"/>
          <c:w val="0.49851146412184827"/>
          <c:h val="0.7688577553572562"/>
        </c:manualLayout>
      </c:layout>
      <c:pieChart>
        <c:varyColors val="1"/>
        <c:ser>
          <c:idx val="0"/>
          <c:order val="0"/>
          <c:tx>
            <c:strRef>
              <c:f>'TABLE-4B(1) &amp; 4B(2)'!$K$123:$K$124</c:f>
              <c:strCache>
                <c:ptCount val="1"/>
                <c:pt idx="0">
                  <c:v>ENTERED NRT</c:v>
                </c:pt>
              </c:strCache>
            </c:strRef>
          </c:tx>
          <c:cat>
            <c:strRef>
              <c:f>'TABLE-4B(1) &amp; 4B(2)'!$J$125:$J$134</c:f>
              <c:strCache>
                <c:ptCount val="10"/>
                <c:pt idx="0">
                  <c:v>HONG KONG</c:v>
                </c:pt>
                <c:pt idx="1">
                  <c:v>SINGAPORE</c:v>
                </c:pt>
                <c:pt idx="2">
                  <c:v>BANGLADESH</c:v>
                </c:pt>
                <c:pt idx="3">
                  <c:v>SRI LANKA</c:v>
                </c:pt>
                <c:pt idx="4">
                  <c:v>INDONESIA</c:v>
                </c:pt>
                <c:pt idx="5">
                  <c:v>MARSHALL ISLANDS</c:v>
                </c:pt>
                <c:pt idx="6">
                  <c:v>LIBERIA</c:v>
                </c:pt>
                <c:pt idx="7">
                  <c:v>UAE</c:v>
                </c:pt>
                <c:pt idx="8">
                  <c:v>MALAYSIA</c:v>
                </c:pt>
                <c:pt idx="9">
                  <c:v>SOUTH AFRICA</c:v>
                </c:pt>
              </c:strCache>
            </c:strRef>
          </c:cat>
          <c:val>
            <c:numRef>
              <c:f>'TABLE-4B(1) &amp; 4B(2)'!$K$125:$K$134</c:f>
              <c:numCache>
                <c:formatCode>General</c:formatCode>
                <c:ptCount val="10"/>
                <c:pt idx="0">
                  <c:v>1381439</c:v>
                </c:pt>
                <c:pt idx="1">
                  <c:v>1061617</c:v>
                </c:pt>
                <c:pt idx="2">
                  <c:v>941015</c:v>
                </c:pt>
                <c:pt idx="3">
                  <c:v>443384</c:v>
                </c:pt>
                <c:pt idx="4">
                  <c:v>400140</c:v>
                </c:pt>
                <c:pt idx="5">
                  <c:v>296665</c:v>
                </c:pt>
                <c:pt idx="6">
                  <c:v>284089</c:v>
                </c:pt>
                <c:pt idx="7">
                  <c:v>274765</c:v>
                </c:pt>
                <c:pt idx="8">
                  <c:v>163254</c:v>
                </c:pt>
                <c:pt idx="9">
                  <c:v>151168</c:v>
                </c:pt>
              </c:numCache>
            </c:numRef>
          </c:val>
        </c:ser>
        <c:firstSliceAng val="0"/>
      </c:pieChart>
    </c:plotArea>
    <c:legend>
      <c:legendPos val="r"/>
      <c:layout>
        <c:manualLayout>
          <c:xMode val="edge"/>
          <c:yMode val="edge"/>
          <c:x val="0.60399552300351633"/>
          <c:y val="4.8443348094751376E-3"/>
          <c:w val="0.38677112991798751"/>
          <c:h val="0.98342865036607263"/>
        </c:manualLayout>
      </c:layout>
      <c:spPr>
        <a:solidFill>
          <a:schemeClr val="bg2">
            <a:lumMod val="75000"/>
          </a:schemeClr>
        </a:solidFill>
      </c:spPr>
    </c:legend>
    <c:plotVisOnly val="1"/>
  </c:chart>
  <c:printSettings>
    <c:headerFooter/>
    <c:pageMargins b="0.75000000000000078" l="0.70000000000000062" r="0.70000000000000062" t="0.75000000000000078"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IN"/>
  <c:chart>
    <c:title>
      <c:layout>
        <c:manualLayout>
          <c:xMode val="edge"/>
          <c:yMode val="edge"/>
          <c:x val="3.4652230971128528E-3"/>
          <c:y val="4.6296296296296337E-3"/>
        </c:manualLayout>
      </c:layout>
      <c:spPr>
        <a:blipFill>
          <a:blip xmlns:r="http://schemas.openxmlformats.org/officeDocument/2006/relationships" r:embed="rId1"/>
          <a:tile tx="0" ty="0" sx="100000" sy="100000" flip="none" algn="tl"/>
        </a:blipFill>
      </c:spPr>
      <c:txPr>
        <a:bodyPr/>
        <a:lstStyle/>
        <a:p>
          <a:pPr>
            <a:defRPr sz="1200" b="1">
              <a:solidFill>
                <a:srgbClr val="371B03"/>
              </a:solidFill>
            </a:defRPr>
          </a:pPr>
          <a:endParaRPr lang="en-US"/>
        </a:p>
      </c:txPr>
    </c:title>
    <c:plotArea>
      <c:layout>
        <c:manualLayout>
          <c:layoutTarget val="inner"/>
          <c:xMode val="edge"/>
          <c:yMode val="edge"/>
          <c:x val="1.5021217841404474E-2"/>
          <c:y val="0.14765566755517429"/>
          <c:w val="0.56517298382512648"/>
          <c:h val="0.7696910648814822"/>
        </c:manualLayout>
      </c:layout>
      <c:pieChart>
        <c:varyColors val="1"/>
        <c:ser>
          <c:idx val="0"/>
          <c:order val="0"/>
          <c:tx>
            <c:strRef>
              <c:f>'TABLE-4B(1) &amp; 4B(2)'!$D$137:$D$138</c:f>
              <c:strCache>
                <c:ptCount val="1"/>
                <c:pt idx="0">
                  <c:v>CLEARED NO.</c:v>
                </c:pt>
              </c:strCache>
            </c:strRef>
          </c:tx>
          <c:cat>
            <c:strRef>
              <c:f>'TABLE-4B(1) &amp; 4B(2)'!$C$139:$C$148</c:f>
              <c:strCache>
                <c:ptCount val="10"/>
                <c:pt idx="0">
                  <c:v>SINGAPORE</c:v>
                </c:pt>
                <c:pt idx="1">
                  <c:v>UAE</c:v>
                </c:pt>
                <c:pt idx="2">
                  <c:v>PANAMA</c:v>
                </c:pt>
                <c:pt idx="3">
                  <c:v>SOUTH AFRICA</c:v>
                </c:pt>
                <c:pt idx="4">
                  <c:v>MARSHALL ISLANDS</c:v>
                </c:pt>
                <c:pt idx="5">
                  <c:v>LIBERIA</c:v>
                </c:pt>
                <c:pt idx="6">
                  <c:v>SAUDI ARABIA</c:v>
                </c:pt>
                <c:pt idx="7">
                  <c:v>INDONESIA</c:v>
                </c:pt>
                <c:pt idx="8">
                  <c:v>MALAYSIA</c:v>
                </c:pt>
                <c:pt idx="9">
                  <c:v>BANGLADESH</c:v>
                </c:pt>
              </c:strCache>
            </c:strRef>
          </c:cat>
          <c:val>
            <c:numRef>
              <c:f>'TABLE-4B(1) &amp; 4B(2)'!$D$139:$D$148</c:f>
              <c:numCache>
                <c:formatCode>General</c:formatCode>
                <c:ptCount val="10"/>
                <c:pt idx="0">
                  <c:v>329</c:v>
                </c:pt>
                <c:pt idx="1">
                  <c:v>164</c:v>
                </c:pt>
                <c:pt idx="2">
                  <c:v>142</c:v>
                </c:pt>
                <c:pt idx="3">
                  <c:v>104</c:v>
                </c:pt>
                <c:pt idx="4">
                  <c:v>77</c:v>
                </c:pt>
                <c:pt idx="5">
                  <c:v>76</c:v>
                </c:pt>
                <c:pt idx="6">
                  <c:v>61</c:v>
                </c:pt>
                <c:pt idx="7">
                  <c:v>59</c:v>
                </c:pt>
                <c:pt idx="8">
                  <c:v>56</c:v>
                </c:pt>
                <c:pt idx="9">
                  <c:v>50</c:v>
                </c:pt>
              </c:numCache>
            </c:numRef>
          </c:val>
        </c:ser>
        <c:firstSliceAng val="0"/>
      </c:pieChart>
    </c:plotArea>
    <c:legend>
      <c:legendPos val="r"/>
      <c:layout>
        <c:manualLayout>
          <c:xMode val="edge"/>
          <c:yMode val="edge"/>
          <c:x val="0.61362111327450819"/>
          <c:y val="1.4451014634843794E-2"/>
          <c:w val="0.38637888672549398"/>
          <c:h val="0.97965828201435978"/>
        </c:manualLayout>
      </c:layout>
      <c:spPr>
        <a:solidFill>
          <a:schemeClr val="tx2">
            <a:lumMod val="20000"/>
            <a:lumOff val="80000"/>
          </a:schemeClr>
        </a:solidFill>
      </c:spPr>
    </c:legend>
    <c:plotVisOnly val="1"/>
  </c:chart>
  <c:printSettings>
    <c:headerFooter/>
    <c:pageMargins b="0.75000000000000056" l="0.70000000000000051" r="0.70000000000000051" t="0.75000000000000056" header="0.30000000000000027" footer="0.30000000000000027"/>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IN"/>
  <c:chart>
    <c:title>
      <c:layout>
        <c:manualLayout>
          <c:xMode val="edge"/>
          <c:yMode val="edge"/>
          <c:x val="1.5732389511917112E-2"/>
          <c:y val="2.3148148148148147E-2"/>
        </c:manualLayout>
      </c:layout>
      <c:spPr>
        <a:blipFill>
          <a:blip xmlns:r="http://schemas.openxmlformats.org/officeDocument/2006/relationships" r:embed="rId1"/>
          <a:tile tx="0" ty="0" sx="100000" sy="100000" flip="none" algn="tl"/>
        </a:blipFill>
      </c:spPr>
      <c:txPr>
        <a:bodyPr/>
        <a:lstStyle/>
        <a:p>
          <a:pPr>
            <a:defRPr sz="1200">
              <a:solidFill>
                <a:schemeClr val="bg1"/>
              </a:solidFill>
            </a:defRPr>
          </a:pPr>
          <a:endParaRPr lang="en-US"/>
        </a:p>
      </c:txPr>
    </c:title>
    <c:plotArea>
      <c:layout>
        <c:manualLayout>
          <c:layoutTarget val="inner"/>
          <c:xMode val="edge"/>
          <c:yMode val="edge"/>
          <c:x val="1.0211299345157621E-2"/>
          <c:y val="0.12175032175032174"/>
          <c:w val="0.58787878787878789"/>
          <c:h val="0.8782496782496797"/>
        </c:manualLayout>
      </c:layout>
      <c:pieChart>
        <c:varyColors val="1"/>
        <c:ser>
          <c:idx val="0"/>
          <c:order val="0"/>
          <c:tx>
            <c:strRef>
              <c:f>'TABLE-4B(1) &amp; 4B(2)'!$K$137:$K$138</c:f>
              <c:strCache>
                <c:ptCount val="1"/>
                <c:pt idx="0">
                  <c:v>CLEARED NRT</c:v>
                </c:pt>
              </c:strCache>
            </c:strRef>
          </c:tx>
          <c:cat>
            <c:strRef>
              <c:f>'TABLE-4B(1) &amp; 4B(2)'!$J$139:$J$148</c:f>
              <c:strCache>
                <c:ptCount val="10"/>
                <c:pt idx="0">
                  <c:v>SINGAPORE</c:v>
                </c:pt>
                <c:pt idx="1">
                  <c:v>SOUTH AFRICA</c:v>
                </c:pt>
                <c:pt idx="2">
                  <c:v>UAE</c:v>
                </c:pt>
                <c:pt idx="3">
                  <c:v>LIBERIA</c:v>
                </c:pt>
                <c:pt idx="4">
                  <c:v>MARSHALL ISLANDS</c:v>
                </c:pt>
                <c:pt idx="5">
                  <c:v>SAUDI ARABIA</c:v>
                </c:pt>
                <c:pt idx="6">
                  <c:v>PANAMA</c:v>
                </c:pt>
                <c:pt idx="7">
                  <c:v>SRI LANKA</c:v>
                </c:pt>
                <c:pt idx="8">
                  <c:v>EGYPT</c:v>
                </c:pt>
                <c:pt idx="9">
                  <c:v>IRAQ</c:v>
                </c:pt>
              </c:strCache>
            </c:strRef>
          </c:cat>
          <c:val>
            <c:numRef>
              <c:f>'TABLE-4B(1) &amp; 4B(2)'!$K$139:$K$148</c:f>
              <c:numCache>
                <c:formatCode>General</c:formatCode>
                <c:ptCount val="10"/>
                <c:pt idx="0">
                  <c:v>5919228</c:v>
                </c:pt>
                <c:pt idx="1">
                  <c:v>4688780</c:v>
                </c:pt>
                <c:pt idx="2">
                  <c:v>3891832</c:v>
                </c:pt>
                <c:pt idx="3">
                  <c:v>2230902</c:v>
                </c:pt>
                <c:pt idx="4">
                  <c:v>1905908</c:v>
                </c:pt>
                <c:pt idx="5">
                  <c:v>1000842</c:v>
                </c:pt>
                <c:pt idx="6">
                  <c:v>911941</c:v>
                </c:pt>
                <c:pt idx="7">
                  <c:v>774204</c:v>
                </c:pt>
                <c:pt idx="8">
                  <c:v>719187</c:v>
                </c:pt>
                <c:pt idx="9">
                  <c:v>637484</c:v>
                </c:pt>
              </c:numCache>
            </c:numRef>
          </c:val>
        </c:ser>
        <c:firstSliceAng val="0"/>
      </c:pieChart>
    </c:plotArea>
    <c:legend>
      <c:legendPos val="r"/>
      <c:layout>
        <c:manualLayout>
          <c:xMode val="edge"/>
          <c:yMode val="edge"/>
          <c:x val="0.64870542697314493"/>
          <c:y val="1.720738930622177E-2"/>
          <c:w val="0.3512945730268569"/>
          <c:h val="0.97401434016150279"/>
        </c:manualLayout>
      </c:layout>
      <c:spPr>
        <a:solidFill>
          <a:schemeClr val="bg1">
            <a:lumMod val="85000"/>
          </a:schemeClr>
        </a:solidFill>
      </c:spPr>
    </c:legend>
    <c:plotVisOnly val="1"/>
  </c:chart>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7</xdr:col>
      <xdr:colOff>371475</xdr:colOff>
      <xdr:row>119</xdr:row>
      <xdr:rowOff>190500</xdr:rowOff>
    </xdr:from>
    <xdr:to>
      <xdr:col>12</xdr:col>
      <xdr:colOff>152400</xdr:colOff>
      <xdr:row>132</xdr:row>
      <xdr:rowOff>19050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371475</xdr:colOff>
      <xdr:row>119</xdr:row>
      <xdr:rowOff>152399</xdr:rowOff>
    </xdr:from>
    <xdr:to>
      <xdr:col>19</xdr:col>
      <xdr:colOff>209550</xdr:colOff>
      <xdr:row>132</xdr:row>
      <xdr:rowOff>47624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381000</xdr:colOff>
      <xdr:row>134</xdr:row>
      <xdr:rowOff>9525</xdr:rowOff>
    </xdr:from>
    <xdr:to>
      <xdr:col>12</xdr:col>
      <xdr:colOff>209550</xdr:colOff>
      <xdr:row>147</xdr:row>
      <xdr:rowOff>57150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438150</xdr:colOff>
      <xdr:row>133</xdr:row>
      <xdr:rowOff>200025</xdr:rowOff>
    </xdr:from>
    <xdr:to>
      <xdr:col>19</xdr:col>
      <xdr:colOff>352425</xdr:colOff>
      <xdr:row>147</xdr:row>
      <xdr:rowOff>66675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xdr:colOff>
      <xdr:row>136</xdr:row>
      <xdr:rowOff>180976</xdr:rowOff>
    </xdr:from>
    <xdr:to>
      <xdr:col>8</xdr:col>
      <xdr:colOff>914400</xdr:colOff>
      <xdr:row>149</xdr:row>
      <xdr:rowOff>38101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114301</xdr:colOff>
      <xdr:row>136</xdr:row>
      <xdr:rowOff>180975</xdr:rowOff>
    </xdr:from>
    <xdr:to>
      <xdr:col>16</xdr:col>
      <xdr:colOff>590550</xdr:colOff>
      <xdr:row>149</xdr:row>
      <xdr:rowOff>66675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571501</xdr:colOff>
      <xdr:row>152</xdr:row>
      <xdr:rowOff>1</xdr:rowOff>
    </xdr:from>
    <xdr:to>
      <xdr:col>8</xdr:col>
      <xdr:colOff>942976</xdr:colOff>
      <xdr:row>164</xdr:row>
      <xdr:rowOff>76201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142875</xdr:colOff>
      <xdr:row>152</xdr:row>
      <xdr:rowOff>9525</xdr:rowOff>
    </xdr:from>
    <xdr:to>
      <xdr:col>16</xdr:col>
      <xdr:colOff>552450</xdr:colOff>
      <xdr:row>165</xdr:row>
      <xdr:rowOff>9525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1438276</xdr:colOff>
      <xdr:row>121</xdr:row>
      <xdr:rowOff>180975</xdr:rowOff>
    </xdr:from>
    <xdr:to>
      <xdr:col>8</xdr:col>
      <xdr:colOff>733425</xdr:colOff>
      <xdr:row>134</xdr:row>
      <xdr:rowOff>66675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28575</xdr:colOff>
      <xdr:row>121</xdr:row>
      <xdr:rowOff>180976</xdr:rowOff>
    </xdr:from>
    <xdr:to>
      <xdr:col>16</xdr:col>
      <xdr:colOff>590550</xdr:colOff>
      <xdr:row>134</xdr:row>
      <xdr:rowOff>114301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28574</xdr:colOff>
      <xdr:row>136</xdr:row>
      <xdr:rowOff>19050</xdr:rowOff>
    </xdr:from>
    <xdr:to>
      <xdr:col>8</xdr:col>
      <xdr:colOff>742950</xdr:colOff>
      <xdr:row>148</xdr:row>
      <xdr:rowOff>57150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47625</xdr:colOff>
      <xdr:row>136</xdr:row>
      <xdr:rowOff>0</xdr:rowOff>
    </xdr:from>
    <xdr:to>
      <xdr:col>16</xdr:col>
      <xdr:colOff>571500</xdr:colOff>
      <xdr:row>148</xdr:row>
      <xdr:rowOff>57150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C3:K145"/>
  <sheetViews>
    <sheetView topLeftCell="A130" workbookViewId="0">
      <selection activeCell="F118" sqref="F118"/>
    </sheetView>
  </sheetViews>
  <sheetFormatPr defaultRowHeight="15"/>
  <cols>
    <col min="3" max="3" width="16.28515625" customWidth="1"/>
    <col min="4" max="4" width="6.5703125" customWidth="1"/>
    <col min="5" max="5" width="8.140625" customWidth="1"/>
    <col min="6" max="6" width="13.140625" customWidth="1"/>
    <col min="8" max="8" width="15.5703125" customWidth="1"/>
    <col min="9" max="9" width="12.7109375" customWidth="1"/>
    <col min="10" max="10" width="16.42578125" customWidth="1"/>
  </cols>
  <sheetData>
    <row r="3" spans="3:10" ht="18.75" customHeight="1">
      <c r="C3" s="5"/>
      <c r="D3" s="5"/>
      <c r="E3" s="194" t="s">
        <v>102</v>
      </c>
      <c r="F3" s="194"/>
      <c r="G3" s="194"/>
      <c r="H3" s="194"/>
      <c r="I3" s="194"/>
    </row>
    <row r="4" spans="3:10" ht="64.5" customHeight="1">
      <c r="C4" s="195" t="s">
        <v>93</v>
      </c>
      <c r="D4" s="195"/>
      <c r="E4" s="195"/>
      <c r="F4" s="195"/>
      <c r="G4" s="195"/>
      <c r="H4" s="8"/>
      <c r="I4" s="8"/>
      <c r="J4" s="10"/>
    </row>
    <row r="7" spans="3:10" ht="18.75">
      <c r="C7" s="6" t="s">
        <v>94</v>
      </c>
      <c r="D7" s="7"/>
      <c r="E7" s="196" t="s">
        <v>1</v>
      </c>
      <c r="F7" s="196"/>
      <c r="G7" s="197" t="s">
        <v>2</v>
      </c>
      <c r="H7" s="197"/>
      <c r="I7" s="198" t="s">
        <v>91</v>
      </c>
      <c r="J7" s="198"/>
    </row>
    <row r="8" spans="3:10" ht="18.75">
      <c r="C8" s="5"/>
      <c r="D8" s="8" t="s">
        <v>3</v>
      </c>
      <c r="E8" s="9" t="s">
        <v>92</v>
      </c>
      <c r="F8" s="9" t="s">
        <v>73</v>
      </c>
      <c r="G8" s="9" t="s">
        <v>92</v>
      </c>
      <c r="H8" s="9" t="s">
        <v>73</v>
      </c>
      <c r="I8" s="9" t="s">
        <v>92</v>
      </c>
      <c r="J8" s="9" t="s">
        <v>73</v>
      </c>
    </row>
    <row r="9" spans="3:10" ht="15.75">
      <c r="C9" s="1" t="s">
        <v>48</v>
      </c>
      <c r="D9" s="1" t="s">
        <v>7</v>
      </c>
      <c r="E9" s="12">
        <v>1</v>
      </c>
      <c r="F9" s="12">
        <v>5617</v>
      </c>
      <c r="G9" s="1">
        <v>6</v>
      </c>
      <c r="H9" s="1">
        <v>75204</v>
      </c>
      <c r="I9" s="14">
        <f>E9+G9</f>
        <v>7</v>
      </c>
      <c r="J9" s="14">
        <f>F9+H9</f>
        <v>80821</v>
      </c>
    </row>
    <row r="10" spans="3:10" ht="15.75">
      <c r="C10" s="1" t="s">
        <v>69</v>
      </c>
      <c r="D10" s="1" t="s">
        <v>7</v>
      </c>
      <c r="E10" s="12">
        <v>3</v>
      </c>
      <c r="F10" s="12">
        <v>83182</v>
      </c>
      <c r="G10" s="1">
        <v>1</v>
      </c>
      <c r="H10" s="1">
        <v>20839</v>
      </c>
      <c r="I10" s="14">
        <f t="shared" ref="I10:I73" si="0">E10+G10</f>
        <v>4</v>
      </c>
      <c r="J10" s="14">
        <f t="shared" ref="J10:J73" si="1">F10+H10</f>
        <v>104021</v>
      </c>
    </row>
    <row r="11" spans="3:10" ht="15.75">
      <c r="C11" s="1" t="s">
        <v>33</v>
      </c>
      <c r="D11" s="1" t="s">
        <v>7</v>
      </c>
      <c r="E11" s="12">
        <v>1</v>
      </c>
      <c r="F11" s="12">
        <v>3648</v>
      </c>
      <c r="G11" s="1">
        <v>6</v>
      </c>
      <c r="H11" s="1">
        <v>139824</v>
      </c>
      <c r="I11" s="14">
        <f t="shared" si="0"/>
        <v>7</v>
      </c>
      <c r="J11" s="14">
        <f t="shared" si="1"/>
        <v>143472</v>
      </c>
    </row>
    <row r="12" spans="3:10" ht="15.75">
      <c r="C12" s="1" t="s">
        <v>33</v>
      </c>
      <c r="D12" s="1" t="s">
        <v>53</v>
      </c>
      <c r="E12" s="13">
        <v>0</v>
      </c>
      <c r="F12" s="13">
        <v>0</v>
      </c>
      <c r="G12" s="1">
        <v>1</v>
      </c>
      <c r="H12" s="1">
        <v>19965</v>
      </c>
      <c r="I12" s="14">
        <f t="shared" si="0"/>
        <v>1</v>
      </c>
      <c r="J12" s="14">
        <f t="shared" si="1"/>
        <v>19965</v>
      </c>
    </row>
    <row r="13" spans="3:10" ht="15.75">
      <c r="C13" s="1" t="s">
        <v>34</v>
      </c>
      <c r="D13" s="1" t="s">
        <v>7</v>
      </c>
      <c r="E13" s="13">
        <v>0</v>
      </c>
      <c r="F13" s="13">
        <v>0</v>
      </c>
      <c r="G13" s="1">
        <v>16</v>
      </c>
      <c r="H13" s="1">
        <v>340337</v>
      </c>
      <c r="I13" s="14">
        <f t="shared" si="0"/>
        <v>16</v>
      </c>
      <c r="J13" s="14">
        <f t="shared" si="1"/>
        <v>340337</v>
      </c>
    </row>
    <row r="14" spans="3:10" ht="15.75">
      <c r="C14" s="1" t="s">
        <v>90</v>
      </c>
      <c r="D14" s="1" t="s">
        <v>7</v>
      </c>
      <c r="E14" s="12">
        <v>1</v>
      </c>
      <c r="F14" s="12">
        <v>8393</v>
      </c>
      <c r="G14" s="1">
        <v>329</v>
      </c>
      <c r="H14" s="1">
        <v>114</v>
      </c>
      <c r="I14" s="14">
        <f t="shared" si="0"/>
        <v>330</v>
      </c>
      <c r="J14" s="14">
        <f t="shared" si="1"/>
        <v>8507</v>
      </c>
    </row>
    <row r="15" spans="3:10" ht="15.75">
      <c r="C15" s="1" t="s">
        <v>90</v>
      </c>
      <c r="D15" s="1" t="s">
        <v>53</v>
      </c>
      <c r="E15" s="13">
        <v>0</v>
      </c>
      <c r="F15" s="13">
        <v>0</v>
      </c>
      <c r="G15" s="1">
        <v>1</v>
      </c>
      <c r="H15" s="1">
        <v>32082</v>
      </c>
      <c r="I15" s="14">
        <f t="shared" si="0"/>
        <v>1</v>
      </c>
      <c r="J15" s="14">
        <f t="shared" si="1"/>
        <v>32082</v>
      </c>
    </row>
    <row r="16" spans="3:10" ht="15.75">
      <c r="C16" s="1" t="s">
        <v>8</v>
      </c>
      <c r="D16" s="1" t="s">
        <v>7</v>
      </c>
      <c r="E16" s="12">
        <v>66</v>
      </c>
      <c r="F16" s="12">
        <v>845814</v>
      </c>
      <c r="G16" s="1">
        <v>50</v>
      </c>
      <c r="H16" s="1">
        <v>385446</v>
      </c>
      <c r="I16" s="14">
        <f t="shared" si="0"/>
        <v>116</v>
      </c>
      <c r="J16" s="14">
        <f t="shared" si="1"/>
        <v>1231260</v>
      </c>
    </row>
    <row r="17" spans="3:10" ht="15.75">
      <c r="C17" s="1" t="s">
        <v>8</v>
      </c>
      <c r="D17" s="1" t="s">
        <v>53</v>
      </c>
      <c r="E17" s="12">
        <v>6</v>
      </c>
      <c r="F17" s="12">
        <v>86228</v>
      </c>
      <c r="G17" s="11">
        <v>0</v>
      </c>
      <c r="H17" s="11">
        <v>0</v>
      </c>
      <c r="I17" s="14">
        <f t="shared" si="0"/>
        <v>6</v>
      </c>
      <c r="J17" s="14">
        <f t="shared" si="1"/>
        <v>86228</v>
      </c>
    </row>
    <row r="18" spans="3:10" ht="15.75">
      <c r="C18" s="1" t="s">
        <v>22</v>
      </c>
      <c r="D18" s="1" t="s">
        <v>7</v>
      </c>
      <c r="E18" s="13">
        <v>0</v>
      </c>
      <c r="F18" s="13">
        <v>0</v>
      </c>
      <c r="G18" s="1">
        <v>9</v>
      </c>
      <c r="H18" s="1">
        <v>88063</v>
      </c>
      <c r="I18" s="14">
        <f t="shared" si="0"/>
        <v>9</v>
      </c>
      <c r="J18" s="14">
        <f t="shared" si="1"/>
        <v>88063</v>
      </c>
    </row>
    <row r="19" spans="3:10" ht="15.75">
      <c r="C19" s="1" t="s">
        <v>20</v>
      </c>
      <c r="D19" s="1" t="s">
        <v>7</v>
      </c>
      <c r="E19" s="12">
        <v>2</v>
      </c>
      <c r="F19" s="12">
        <v>50962</v>
      </c>
      <c r="G19" s="1">
        <v>1</v>
      </c>
      <c r="H19" s="1">
        <v>38040</v>
      </c>
      <c r="I19" s="14">
        <f t="shared" si="0"/>
        <v>3</v>
      </c>
      <c r="J19" s="14">
        <f t="shared" si="1"/>
        <v>89002</v>
      </c>
    </row>
    <row r="20" spans="3:10" ht="15.75">
      <c r="C20" s="1" t="s">
        <v>20</v>
      </c>
      <c r="D20" s="1" t="s">
        <v>53</v>
      </c>
      <c r="E20" s="13">
        <v>0</v>
      </c>
      <c r="F20" s="13">
        <v>0</v>
      </c>
      <c r="G20" s="1">
        <v>2</v>
      </c>
      <c r="H20" s="1">
        <v>51303</v>
      </c>
      <c r="I20" s="14">
        <f t="shared" si="0"/>
        <v>2</v>
      </c>
      <c r="J20" s="14">
        <f t="shared" si="1"/>
        <v>51303</v>
      </c>
    </row>
    <row r="21" spans="3:10" ht="15.75">
      <c r="C21" s="1" t="s">
        <v>55</v>
      </c>
      <c r="D21" s="1" t="s">
        <v>7</v>
      </c>
      <c r="E21" s="13">
        <v>0</v>
      </c>
      <c r="F21" s="13">
        <v>0</v>
      </c>
      <c r="G21" s="1">
        <v>4</v>
      </c>
      <c r="H21" s="1">
        <v>81500</v>
      </c>
      <c r="I21" s="14">
        <f t="shared" si="0"/>
        <v>4</v>
      </c>
      <c r="J21" s="14">
        <f t="shared" si="1"/>
        <v>81500</v>
      </c>
    </row>
    <row r="22" spans="3:10" ht="15.75">
      <c r="C22" s="1" t="s">
        <v>89</v>
      </c>
      <c r="D22" s="1" t="s">
        <v>7</v>
      </c>
      <c r="E22" s="13">
        <v>0</v>
      </c>
      <c r="F22" s="13">
        <v>0</v>
      </c>
      <c r="G22" s="1">
        <v>5</v>
      </c>
      <c r="H22" s="1">
        <v>107472</v>
      </c>
      <c r="I22" s="14">
        <f t="shared" si="0"/>
        <v>5</v>
      </c>
      <c r="J22" s="14">
        <f t="shared" si="1"/>
        <v>107472</v>
      </c>
    </row>
    <row r="23" spans="3:10" ht="15.75">
      <c r="C23" s="1" t="s">
        <v>29</v>
      </c>
      <c r="D23" s="1" t="s">
        <v>7</v>
      </c>
      <c r="E23" s="12">
        <v>4</v>
      </c>
      <c r="F23" s="12">
        <v>30939</v>
      </c>
      <c r="G23" s="1">
        <v>4</v>
      </c>
      <c r="H23" s="1">
        <v>51407</v>
      </c>
      <c r="I23" s="14">
        <f t="shared" si="0"/>
        <v>8</v>
      </c>
      <c r="J23" s="14">
        <f t="shared" si="1"/>
        <v>82346</v>
      </c>
    </row>
    <row r="24" spans="3:10" ht="15.75">
      <c r="C24" s="1" t="s">
        <v>29</v>
      </c>
      <c r="D24" s="1" t="s">
        <v>53</v>
      </c>
      <c r="E24" s="13">
        <v>0</v>
      </c>
      <c r="F24" s="13">
        <v>0</v>
      </c>
      <c r="G24" s="1">
        <v>1</v>
      </c>
      <c r="H24" s="1">
        <v>6056</v>
      </c>
      <c r="I24" s="14">
        <f t="shared" si="0"/>
        <v>1</v>
      </c>
      <c r="J24" s="14">
        <f t="shared" si="1"/>
        <v>6056</v>
      </c>
    </row>
    <row r="25" spans="3:10" ht="15.75">
      <c r="C25" s="1" t="s">
        <v>60</v>
      </c>
      <c r="D25" s="1" t="s">
        <v>7</v>
      </c>
      <c r="E25" s="12">
        <v>1</v>
      </c>
      <c r="F25" s="12">
        <v>4823</v>
      </c>
      <c r="G25" s="1">
        <v>2</v>
      </c>
      <c r="H25" s="1">
        <v>6984</v>
      </c>
      <c r="I25" s="14">
        <f t="shared" si="0"/>
        <v>3</v>
      </c>
      <c r="J25" s="14">
        <f t="shared" si="1"/>
        <v>11807</v>
      </c>
    </row>
    <row r="26" spans="3:10" ht="15.75">
      <c r="C26" s="1" t="s">
        <v>35</v>
      </c>
      <c r="D26" s="1" t="s">
        <v>7</v>
      </c>
      <c r="E26" s="13">
        <v>0</v>
      </c>
      <c r="F26" s="13">
        <v>0</v>
      </c>
      <c r="G26" s="1">
        <v>1</v>
      </c>
      <c r="H26" s="1">
        <v>234</v>
      </c>
      <c r="I26" s="14">
        <f t="shared" si="0"/>
        <v>1</v>
      </c>
      <c r="J26" s="14">
        <f t="shared" si="1"/>
        <v>234</v>
      </c>
    </row>
    <row r="27" spans="3:10" ht="15.75">
      <c r="C27" s="1" t="s">
        <v>13</v>
      </c>
      <c r="D27" s="1" t="s">
        <v>7</v>
      </c>
      <c r="E27" s="13">
        <v>0</v>
      </c>
      <c r="F27" s="13">
        <v>0</v>
      </c>
      <c r="G27" s="1">
        <v>7</v>
      </c>
      <c r="H27" s="1">
        <v>98803</v>
      </c>
      <c r="I27" s="14">
        <f t="shared" si="0"/>
        <v>7</v>
      </c>
      <c r="J27" s="14">
        <f t="shared" si="1"/>
        <v>98803</v>
      </c>
    </row>
    <row r="28" spans="3:10" ht="15.75">
      <c r="C28" s="1" t="s">
        <v>43</v>
      </c>
      <c r="D28" s="1" t="s">
        <v>7</v>
      </c>
      <c r="E28" s="13">
        <v>0</v>
      </c>
      <c r="F28" s="13">
        <v>0</v>
      </c>
      <c r="G28" s="1">
        <v>3</v>
      </c>
      <c r="H28" s="1">
        <v>18135</v>
      </c>
      <c r="I28" s="14">
        <f t="shared" si="0"/>
        <v>3</v>
      </c>
      <c r="J28" s="14">
        <f t="shared" si="1"/>
        <v>18135</v>
      </c>
    </row>
    <row r="29" spans="3:10" ht="15.75">
      <c r="C29" s="1" t="s">
        <v>43</v>
      </c>
      <c r="D29" s="1" t="s">
        <v>53</v>
      </c>
      <c r="E29" s="12">
        <v>1</v>
      </c>
      <c r="F29" s="12">
        <v>11926</v>
      </c>
      <c r="G29" s="1">
        <v>1</v>
      </c>
      <c r="H29" s="1">
        <v>11926</v>
      </c>
      <c r="I29" s="14">
        <f t="shared" si="0"/>
        <v>2</v>
      </c>
      <c r="J29" s="14">
        <f t="shared" si="1"/>
        <v>23852</v>
      </c>
    </row>
    <row r="30" spans="3:10" ht="15.75">
      <c r="C30" s="1" t="s">
        <v>95</v>
      </c>
      <c r="D30" s="1" t="s">
        <v>53</v>
      </c>
      <c r="E30" s="12">
        <v>1</v>
      </c>
      <c r="F30" s="12">
        <v>12769</v>
      </c>
      <c r="G30" s="11">
        <v>0</v>
      </c>
      <c r="H30" s="11">
        <v>0</v>
      </c>
      <c r="I30" s="14">
        <f t="shared" si="0"/>
        <v>1</v>
      </c>
      <c r="J30" s="14">
        <f t="shared" si="1"/>
        <v>12769</v>
      </c>
    </row>
    <row r="31" spans="3:10" ht="15.75">
      <c r="C31" s="1" t="s">
        <v>56</v>
      </c>
      <c r="D31" s="1" t="s">
        <v>7</v>
      </c>
      <c r="E31" s="13">
        <v>0</v>
      </c>
      <c r="F31" s="13">
        <v>0</v>
      </c>
      <c r="G31" s="1">
        <v>22</v>
      </c>
      <c r="H31" s="1">
        <v>598601</v>
      </c>
      <c r="I31" s="14">
        <f t="shared" si="0"/>
        <v>22</v>
      </c>
      <c r="J31" s="14">
        <f t="shared" si="1"/>
        <v>598601</v>
      </c>
    </row>
    <row r="32" spans="3:10" ht="15.75">
      <c r="C32" s="1" t="s">
        <v>56</v>
      </c>
      <c r="D32" s="1" t="s">
        <v>53</v>
      </c>
      <c r="E32" s="13">
        <v>0</v>
      </c>
      <c r="F32" s="13">
        <v>0</v>
      </c>
      <c r="G32" s="1">
        <v>5</v>
      </c>
      <c r="H32" s="1">
        <v>120586</v>
      </c>
      <c r="I32" s="14">
        <f t="shared" si="0"/>
        <v>5</v>
      </c>
      <c r="J32" s="14">
        <f t="shared" si="1"/>
        <v>120586</v>
      </c>
    </row>
    <row r="33" spans="3:10" ht="15.75">
      <c r="C33" s="1" t="s">
        <v>103</v>
      </c>
      <c r="D33" s="1" t="s">
        <v>53</v>
      </c>
      <c r="E33" s="13">
        <v>0</v>
      </c>
      <c r="F33" s="13">
        <v>0</v>
      </c>
      <c r="G33" s="1">
        <v>1</v>
      </c>
      <c r="H33" s="1">
        <v>10602</v>
      </c>
      <c r="I33" s="14">
        <f t="shared" si="0"/>
        <v>1</v>
      </c>
      <c r="J33" s="14">
        <f t="shared" si="1"/>
        <v>10602</v>
      </c>
    </row>
    <row r="34" spans="3:10" ht="15.75">
      <c r="C34" s="1" t="s">
        <v>96</v>
      </c>
      <c r="D34" s="1" t="s">
        <v>53</v>
      </c>
      <c r="E34" s="12">
        <v>1</v>
      </c>
      <c r="F34" s="12">
        <v>14816</v>
      </c>
      <c r="G34" s="11">
        <v>0</v>
      </c>
      <c r="H34" s="11">
        <v>0</v>
      </c>
      <c r="I34" s="14">
        <f t="shared" si="0"/>
        <v>1</v>
      </c>
      <c r="J34" s="14">
        <f t="shared" si="1"/>
        <v>14816</v>
      </c>
    </row>
    <row r="35" spans="3:10" ht="15.75">
      <c r="C35" s="1" t="s">
        <v>58</v>
      </c>
      <c r="D35" s="1" t="s">
        <v>7</v>
      </c>
      <c r="E35" s="13">
        <v>0</v>
      </c>
      <c r="F35" s="13">
        <v>0</v>
      </c>
      <c r="G35" s="1">
        <v>2</v>
      </c>
      <c r="H35" s="1">
        <v>2286</v>
      </c>
      <c r="I35" s="14">
        <f t="shared" si="0"/>
        <v>2</v>
      </c>
      <c r="J35" s="14">
        <f t="shared" si="1"/>
        <v>2286</v>
      </c>
    </row>
    <row r="36" spans="3:10" ht="15.75">
      <c r="C36" s="1" t="s">
        <v>58</v>
      </c>
      <c r="D36" s="1" t="s">
        <v>53</v>
      </c>
      <c r="E36" s="13">
        <v>0</v>
      </c>
      <c r="F36" s="13">
        <v>0</v>
      </c>
      <c r="G36" s="1">
        <v>4</v>
      </c>
      <c r="H36" s="1">
        <v>143824</v>
      </c>
      <c r="I36" s="14">
        <f t="shared" si="0"/>
        <v>4</v>
      </c>
      <c r="J36" s="14">
        <f t="shared" si="1"/>
        <v>143824</v>
      </c>
    </row>
    <row r="37" spans="3:10" ht="15.75">
      <c r="C37" s="1" t="s">
        <v>59</v>
      </c>
      <c r="D37" s="1" t="s">
        <v>7</v>
      </c>
      <c r="E37" s="13">
        <v>0</v>
      </c>
      <c r="F37" s="13">
        <v>0</v>
      </c>
      <c r="G37" s="1">
        <v>13</v>
      </c>
      <c r="H37" s="1">
        <v>417900</v>
      </c>
      <c r="I37" s="14">
        <f t="shared" si="0"/>
        <v>13</v>
      </c>
      <c r="J37" s="14">
        <f t="shared" si="1"/>
        <v>417900</v>
      </c>
    </row>
    <row r="38" spans="3:10" ht="15.75">
      <c r="C38" s="1" t="s">
        <v>52</v>
      </c>
      <c r="D38" s="1" t="s">
        <v>7</v>
      </c>
      <c r="E38" s="13">
        <v>0</v>
      </c>
      <c r="F38" s="13">
        <v>0</v>
      </c>
      <c r="G38" s="1">
        <v>11</v>
      </c>
      <c r="H38" s="1">
        <v>378423</v>
      </c>
      <c r="I38" s="14">
        <f t="shared" si="0"/>
        <v>11</v>
      </c>
      <c r="J38" s="14">
        <f t="shared" si="1"/>
        <v>378423</v>
      </c>
    </row>
    <row r="39" spans="3:10" ht="15.75">
      <c r="C39" s="1" t="s">
        <v>9</v>
      </c>
      <c r="D39" s="1" t="s">
        <v>7</v>
      </c>
      <c r="E39" s="12">
        <v>80</v>
      </c>
      <c r="F39" s="12">
        <v>1375180</v>
      </c>
      <c r="G39" s="1">
        <v>28</v>
      </c>
      <c r="H39" s="1">
        <v>301606</v>
      </c>
      <c r="I39" s="14">
        <f t="shared" si="0"/>
        <v>108</v>
      </c>
      <c r="J39" s="14">
        <f t="shared" si="1"/>
        <v>1676786</v>
      </c>
    </row>
    <row r="40" spans="3:10" ht="15.75">
      <c r="C40" s="1" t="s">
        <v>9</v>
      </c>
      <c r="D40" s="1" t="s">
        <v>53</v>
      </c>
      <c r="E40" s="12">
        <v>1</v>
      </c>
      <c r="F40" s="12">
        <v>6259</v>
      </c>
      <c r="G40" s="1">
        <v>1</v>
      </c>
      <c r="H40" s="1">
        <v>6259</v>
      </c>
      <c r="I40" s="14">
        <f t="shared" si="0"/>
        <v>2</v>
      </c>
      <c r="J40" s="14">
        <f t="shared" si="1"/>
        <v>12518</v>
      </c>
    </row>
    <row r="41" spans="3:10" ht="15.75">
      <c r="C41" s="1" t="s">
        <v>14</v>
      </c>
      <c r="D41" s="1" t="s">
        <v>7</v>
      </c>
      <c r="E41" s="12">
        <v>65</v>
      </c>
      <c r="F41" s="12">
        <v>341594</v>
      </c>
      <c r="G41" s="1">
        <v>381</v>
      </c>
      <c r="H41" s="1">
        <v>220857</v>
      </c>
      <c r="I41" s="14">
        <f t="shared" si="0"/>
        <v>446</v>
      </c>
      <c r="J41" s="14">
        <f t="shared" si="1"/>
        <v>562451</v>
      </c>
    </row>
    <row r="42" spans="3:10" ht="15.75">
      <c r="C42" s="1" t="s">
        <v>14</v>
      </c>
      <c r="D42" s="1" t="s">
        <v>53</v>
      </c>
      <c r="E42" s="12">
        <v>3</v>
      </c>
      <c r="F42" s="12">
        <v>58546</v>
      </c>
      <c r="G42" s="1">
        <v>10</v>
      </c>
      <c r="H42" s="1">
        <v>97328</v>
      </c>
      <c r="I42" s="14">
        <f t="shared" si="0"/>
        <v>13</v>
      </c>
      <c r="J42" s="14">
        <f t="shared" si="1"/>
        <v>155874</v>
      </c>
    </row>
    <row r="43" spans="3:10" ht="15.75">
      <c r="C43" s="1" t="s">
        <v>25</v>
      </c>
      <c r="D43" s="1" t="s">
        <v>7</v>
      </c>
      <c r="E43" s="12">
        <v>2</v>
      </c>
      <c r="F43" s="12">
        <v>37718</v>
      </c>
      <c r="G43" s="1">
        <v>3</v>
      </c>
      <c r="H43" s="1">
        <v>61816</v>
      </c>
      <c r="I43" s="14">
        <f t="shared" si="0"/>
        <v>5</v>
      </c>
      <c r="J43" s="14">
        <f t="shared" si="1"/>
        <v>99534</v>
      </c>
    </row>
    <row r="44" spans="3:10" ht="15.75">
      <c r="C44" s="1" t="s">
        <v>25</v>
      </c>
      <c r="D44" s="1" t="s">
        <v>53</v>
      </c>
      <c r="E44" s="12">
        <v>1</v>
      </c>
      <c r="F44" s="12">
        <v>50670</v>
      </c>
      <c r="G44" s="1">
        <v>5</v>
      </c>
      <c r="H44" s="1">
        <v>214379</v>
      </c>
      <c r="I44" s="14">
        <f t="shared" si="0"/>
        <v>6</v>
      </c>
      <c r="J44" s="14">
        <f t="shared" si="1"/>
        <v>265049</v>
      </c>
    </row>
    <row r="45" spans="3:10" ht="15.75">
      <c r="C45" s="1" t="s">
        <v>104</v>
      </c>
      <c r="D45" s="1" t="s">
        <v>53</v>
      </c>
      <c r="E45" s="13">
        <v>0</v>
      </c>
      <c r="F45" s="13">
        <v>0</v>
      </c>
      <c r="G45" s="1">
        <v>19</v>
      </c>
      <c r="H45" s="1">
        <v>637484</v>
      </c>
      <c r="I45" s="14">
        <f t="shared" si="0"/>
        <v>19</v>
      </c>
      <c r="J45" s="14">
        <f t="shared" si="1"/>
        <v>637484</v>
      </c>
    </row>
    <row r="46" spans="3:10" ht="15.75">
      <c r="C46" s="1" t="s">
        <v>105</v>
      </c>
      <c r="D46" s="1" t="s">
        <v>53</v>
      </c>
      <c r="E46" s="13">
        <v>0</v>
      </c>
      <c r="F46" s="13">
        <v>0</v>
      </c>
      <c r="G46" s="1">
        <v>1</v>
      </c>
      <c r="H46" s="1">
        <v>13365</v>
      </c>
      <c r="I46" s="14">
        <f t="shared" si="0"/>
        <v>1</v>
      </c>
      <c r="J46" s="14">
        <f t="shared" si="1"/>
        <v>13365</v>
      </c>
    </row>
    <row r="47" spans="3:10" ht="15.75">
      <c r="C47" s="1" t="s">
        <v>31</v>
      </c>
      <c r="D47" s="1" t="s">
        <v>7</v>
      </c>
      <c r="E47" s="12">
        <v>1</v>
      </c>
      <c r="F47" s="12">
        <v>10108</v>
      </c>
      <c r="G47" s="11">
        <v>0</v>
      </c>
      <c r="H47" s="11">
        <v>0</v>
      </c>
      <c r="I47" s="14">
        <f t="shared" si="0"/>
        <v>1</v>
      </c>
      <c r="J47" s="14">
        <f t="shared" si="1"/>
        <v>10108</v>
      </c>
    </row>
    <row r="48" spans="3:10" ht="15.75">
      <c r="C48" s="1" t="s">
        <v>32</v>
      </c>
      <c r="D48" s="1" t="s">
        <v>7</v>
      </c>
      <c r="E48" s="13">
        <v>0</v>
      </c>
      <c r="F48" s="13">
        <v>0</v>
      </c>
      <c r="G48" s="1">
        <v>2</v>
      </c>
      <c r="H48" s="1">
        <v>91608</v>
      </c>
      <c r="I48" s="14">
        <f t="shared" si="0"/>
        <v>2</v>
      </c>
      <c r="J48" s="14">
        <f t="shared" si="1"/>
        <v>91608</v>
      </c>
    </row>
    <row r="49" spans="3:10" ht="15.75">
      <c r="C49" s="1" t="s">
        <v>49</v>
      </c>
      <c r="D49" s="1" t="s">
        <v>7</v>
      </c>
      <c r="E49" s="13">
        <v>0</v>
      </c>
      <c r="F49" s="13">
        <v>0</v>
      </c>
      <c r="G49" s="1">
        <v>322</v>
      </c>
      <c r="H49" s="1">
        <v>25848</v>
      </c>
      <c r="I49" s="14">
        <f t="shared" si="0"/>
        <v>322</v>
      </c>
      <c r="J49" s="14">
        <f t="shared" si="1"/>
        <v>25848</v>
      </c>
    </row>
    <row r="50" spans="3:10" ht="15.75">
      <c r="C50" s="1" t="s">
        <v>63</v>
      </c>
      <c r="D50" s="1" t="s">
        <v>7</v>
      </c>
      <c r="E50" s="13">
        <v>0</v>
      </c>
      <c r="F50" s="13">
        <v>0</v>
      </c>
      <c r="G50" s="1">
        <v>2</v>
      </c>
      <c r="H50" s="1">
        <v>19944</v>
      </c>
      <c r="I50" s="14">
        <f t="shared" si="0"/>
        <v>2</v>
      </c>
      <c r="J50" s="14">
        <f t="shared" si="1"/>
        <v>19944</v>
      </c>
    </row>
    <row r="51" spans="3:10" ht="15.75">
      <c r="C51" s="1" t="s">
        <v>97</v>
      </c>
      <c r="D51" s="1" t="s">
        <v>7</v>
      </c>
      <c r="E51" s="12">
        <v>1</v>
      </c>
      <c r="F51" s="12">
        <v>4522</v>
      </c>
      <c r="G51" s="11">
        <v>0</v>
      </c>
      <c r="H51" s="11">
        <v>0</v>
      </c>
      <c r="I51" s="14">
        <f t="shared" si="0"/>
        <v>1</v>
      </c>
      <c r="J51" s="14">
        <f t="shared" si="1"/>
        <v>4522</v>
      </c>
    </row>
    <row r="52" spans="3:10" ht="15.75">
      <c r="C52" s="1" t="s">
        <v>97</v>
      </c>
      <c r="D52" s="1" t="s">
        <v>53</v>
      </c>
      <c r="E52" s="12">
        <v>2</v>
      </c>
      <c r="F52" s="12">
        <v>25409</v>
      </c>
      <c r="G52" s="11">
        <v>0</v>
      </c>
      <c r="H52" s="11">
        <v>0</v>
      </c>
      <c r="I52" s="14">
        <f t="shared" si="0"/>
        <v>2</v>
      </c>
      <c r="J52" s="14">
        <f t="shared" si="1"/>
        <v>25409</v>
      </c>
    </row>
    <row r="53" spans="3:10" ht="15.75">
      <c r="C53" s="1" t="s">
        <v>64</v>
      </c>
      <c r="D53" s="1" t="s">
        <v>7</v>
      </c>
      <c r="E53" s="13">
        <v>0</v>
      </c>
      <c r="F53" s="13">
        <v>0</v>
      </c>
      <c r="G53" s="1">
        <v>3</v>
      </c>
      <c r="H53" s="1">
        <v>18040</v>
      </c>
      <c r="I53" s="14">
        <f t="shared" si="0"/>
        <v>3</v>
      </c>
      <c r="J53" s="14">
        <f t="shared" si="1"/>
        <v>18040</v>
      </c>
    </row>
    <row r="54" spans="3:10" ht="15.75">
      <c r="C54" s="1" t="s">
        <v>64</v>
      </c>
      <c r="D54" s="1" t="s">
        <v>53</v>
      </c>
      <c r="E54" s="13">
        <v>0</v>
      </c>
      <c r="F54" s="13">
        <v>0</v>
      </c>
      <c r="G54" s="1">
        <v>1</v>
      </c>
      <c r="H54" s="1">
        <v>13322</v>
      </c>
      <c r="I54" s="14">
        <f t="shared" si="0"/>
        <v>1</v>
      </c>
      <c r="J54" s="14">
        <f t="shared" si="1"/>
        <v>13322</v>
      </c>
    </row>
    <row r="55" spans="3:10" ht="15.75">
      <c r="C55" s="1" t="s">
        <v>17</v>
      </c>
      <c r="D55" s="1" t="s">
        <v>7</v>
      </c>
      <c r="E55" s="13">
        <v>0</v>
      </c>
      <c r="F55" s="13">
        <v>0</v>
      </c>
      <c r="G55" s="1">
        <v>1</v>
      </c>
      <c r="H55" s="1">
        <v>17384</v>
      </c>
      <c r="I55" s="14">
        <f t="shared" si="0"/>
        <v>1</v>
      </c>
      <c r="J55" s="14">
        <f t="shared" si="1"/>
        <v>17384</v>
      </c>
    </row>
    <row r="56" spans="3:10" ht="15.75">
      <c r="C56" s="1" t="s">
        <v>17</v>
      </c>
      <c r="D56" s="1" t="s">
        <v>53</v>
      </c>
      <c r="E56" s="13">
        <v>0</v>
      </c>
      <c r="F56" s="13">
        <v>0</v>
      </c>
      <c r="G56" s="1">
        <v>6</v>
      </c>
      <c r="H56" s="1">
        <v>137460</v>
      </c>
      <c r="I56" s="14">
        <f t="shared" si="0"/>
        <v>6</v>
      </c>
      <c r="J56" s="14">
        <f t="shared" si="1"/>
        <v>137460</v>
      </c>
    </row>
    <row r="57" spans="3:10" ht="15.75">
      <c r="C57" s="1" t="s">
        <v>15</v>
      </c>
      <c r="D57" s="1" t="s">
        <v>7</v>
      </c>
      <c r="E57" s="13">
        <v>0</v>
      </c>
      <c r="F57" s="13">
        <v>0</v>
      </c>
      <c r="G57" s="1">
        <v>67</v>
      </c>
      <c r="H57" s="1">
        <v>1920066</v>
      </c>
      <c r="I57" s="14">
        <f t="shared" si="0"/>
        <v>67</v>
      </c>
      <c r="J57" s="14">
        <f t="shared" si="1"/>
        <v>1920066</v>
      </c>
    </row>
    <row r="58" spans="3:10" ht="15.75">
      <c r="C58" s="1" t="s">
        <v>15</v>
      </c>
      <c r="D58" s="1" t="s">
        <v>53</v>
      </c>
      <c r="E58" s="12">
        <v>7</v>
      </c>
      <c r="F58" s="12">
        <v>284089</v>
      </c>
      <c r="G58" s="1">
        <v>9</v>
      </c>
      <c r="H58" s="1">
        <v>310836</v>
      </c>
      <c r="I58" s="14">
        <f t="shared" si="0"/>
        <v>16</v>
      </c>
      <c r="J58" s="14">
        <f t="shared" si="1"/>
        <v>594925</v>
      </c>
    </row>
    <row r="59" spans="3:10" ht="15.75">
      <c r="C59" s="1" t="s">
        <v>106</v>
      </c>
      <c r="D59" s="1" t="s">
        <v>7</v>
      </c>
      <c r="E59" s="13">
        <v>0</v>
      </c>
      <c r="F59" s="13">
        <v>0</v>
      </c>
      <c r="G59" s="1">
        <v>2</v>
      </c>
      <c r="H59" s="1">
        <v>74358</v>
      </c>
      <c r="I59" s="14">
        <f t="shared" si="0"/>
        <v>2</v>
      </c>
      <c r="J59" s="14">
        <f t="shared" si="1"/>
        <v>74358</v>
      </c>
    </row>
    <row r="60" spans="3:10" ht="15.75">
      <c r="C60" s="1" t="s">
        <v>98</v>
      </c>
      <c r="D60" s="1" t="s">
        <v>53</v>
      </c>
      <c r="E60" s="12">
        <v>1</v>
      </c>
      <c r="F60" s="12">
        <v>22060</v>
      </c>
      <c r="G60" s="11">
        <v>0</v>
      </c>
      <c r="H60" s="11">
        <v>0</v>
      </c>
      <c r="I60" s="14">
        <f t="shared" si="0"/>
        <v>1</v>
      </c>
      <c r="J60" s="14">
        <f t="shared" si="1"/>
        <v>22060</v>
      </c>
    </row>
    <row r="61" spans="3:10" ht="15.75">
      <c r="C61" s="1" t="s">
        <v>18</v>
      </c>
      <c r="D61" s="1" t="s">
        <v>7</v>
      </c>
      <c r="E61" s="12">
        <v>17</v>
      </c>
      <c r="F61" s="12">
        <v>83111</v>
      </c>
      <c r="G61" s="1">
        <v>651</v>
      </c>
      <c r="H61" s="1">
        <v>205479</v>
      </c>
      <c r="I61" s="14">
        <f t="shared" si="0"/>
        <v>668</v>
      </c>
      <c r="J61" s="14">
        <f t="shared" si="1"/>
        <v>288590</v>
      </c>
    </row>
    <row r="62" spans="3:10" ht="15.75">
      <c r="C62" s="1" t="s">
        <v>18</v>
      </c>
      <c r="D62" s="1" t="s">
        <v>53</v>
      </c>
      <c r="E62" s="12">
        <v>3</v>
      </c>
      <c r="F62" s="12">
        <v>80143</v>
      </c>
      <c r="G62" s="1">
        <v>5</v>
      </c>
      <c r="H62" s="1">
        <v>21880</v>
      </c>
      <c r="I62" s="14">
        <f t="shared" si="0"/>
        <v>8</v>
      </c>
      <c r="J62" s="14">
        <f t="shared" si="1"/>
        <v>102023</v>
      </c>
    </row>
    <row r="63" spans="3:10" ht="15.75">
      <c r="C63" s="1" t="s">
        <v>23</v>
      </c>
      <c r="D63" s="1" t="s">
        <v>7</v>
      </c>
      <c r="E63" s="13">
        <v>0</v>
      </c>
      <c r="F63" s="13">
        <v>0</v>
      </c>
      <c r="G63" s="1">
        <v>12</v>
      </c>
      <c r="H63" s="1">
        <v>370447</v>
      </c>
      <c r="I63" s="14">
        <f t="shared" si="0"/>
        <v>12</v>
      </c>
      <c r="J63" s="14">
        <f t="shared" si="1"/>
        <v>370447</v>
      </c>
    </row>
    <row r="64" spans="3:10" ht="15.75">
      <c r="C64" s="1" t="s">
        <v>23</v>
      </c>
      <c r="D64" s="1" t="s">
        <v>53</v>
      </c>
      <c r="E64" s="12">
        <v>1</v>
      </c>
      <c r="F64" s="12">
        <v>48571</v>
      </c>
      <c r="G64" s="1">
        <v>1</v>
      </c>
      <c r="H64" s="1">
        <v>48571</v>
      </c>
      <c r="I64" s="14">
        <f t="shared" si="0"/>
        <v>2</v>
      </c>
      <c r="J64" s="14">
        <f t="shared" si="1"/>
        <v>97142</v>
      </c>
    </row>
    <row r="65" spans="3:10" ht="15.75">
      <c r="C65" s="1" t="s">
        <v>107</v>
      </c>
      <c r="D65" s="1" t="s">
        <v>7</v>
      </c>
      <c r="E65" s="13">
        <v>0</v>
      </c>
      <c r="F65" s="13">
        <v>0</v>
      </c>
      <c r="G65" s="1">
        <v>71</v>
      </c>
      <c r="H65" s="1">
        <v>1720243</v>
      </c>
      <c r="I65" s="14">
        <f t="shared" si="0"/>
        <v>71</v>
      </c>
      <c r="J65" s="14">
        <f t="shared" si="1"/>
        <v>1720243</v>
      </c>
    </row>
    <row r="66" spans="3:10" ht="15.75">
      <c r="C66" s="1" t="s">
        <v>107</v>
      </c>
      <c r="D66" s="1" t="s">
        <v>53</v>
      </c>
      <c r="E66" s="12">
        <v>7</v>
      </c>
      <c r="F66" s="12">
        <v>296665</v>
      </c>
      <c r="G66" s="1">
        <v>6</v>
      </c>
      <c r="H66" s="1">
        <v>185665</v>
      </c>
      <c r="I66" s="14">
        <f t="shared" si="0"/>
        <v>13</v>
      </c>
      <c r="J66" s="14">
        <f t="shared" si="1"/>
        <v>482330</v>
      </c>
    </row>
    <row r="67" spans="3:10" ht="15.75">
      <c r="C67" s="1" t="s">
        <v>66</v>
      </c>
      <c r="D67" s="1" t="s">
        <v>7</v>
      </c>
      <c r="E67" s="13">
        <v>0</v>
      </c>
      <c r="F67" s="13">
        <v>0</v>
      </c>
      <c r="G67" s="1">
        <v>17</v>
      </c>
      <c r="H67" s="1">
        <v>593882</v>
      </c>
      <c r="I67" s="14">
        <f t="shared" si="0"/>
        <v>17</v>
      </c>
      <c r="J67" s="14">
        <f t="shared" si="1"/>
        <v>593882</v>
      </c>
    </row>
    <row r="68" spans="3:10" ht="15.75">
      <c r="C68" s="1" t="s">
        <v>66</v>
      </c>
      <c r="D68" s="1" t="s">
        <v>53</v>
      </c>
      <c r="E68" s="12">
        <v>6</v>
      </c>
      <c r="F68" s="12">
        <v>72307</v>
      </c>
      <c r="G68" s="11">
        <v>0</v>
      </c>
      <c r="H68" s="11">
        <v>0</v>
      </c>
      <c r="I68" s="14">
        <f t="shared" si="0"/>
        <v>6</v>
      </c>
      <c r="J68" s="14">
        <f t="shared" si="1"/>
        <v>72307</v>
      </c>
    </row>
    <row r="69" spans="3:10" ht="15.75">
      <c r="C69" s="1" t="s">
        <v>70</v>
      </c>
      <c r="D69" s="1" t="s">
        <v>7</v>
      </c>
      <c r="E69" s="12">
        <v>3</v>
      </c>
      <c r="F69" s="12">
        <v>8973</v>
      </c>
      <c r="G69" s="11">
        <v>0</v>
      </c>
      <c r="H69" s="11">
        <v>0</v>
      </c>
      <c r="I69" s="14">
        <f t="shared" si="0"/>
        <v>3</v>
      </c>
      <c r="J69" s="14">
        <f t="shared" si="1"/>
        <v>8973</v>
      </c>
    </row>
    <row r="70" spans="3:10" ht="15.75">
      <c r="C70" s="1" t="s">
        <v>27</v>
      </c>
      <c r="D70" s="1" t="s">
        <v>7</v>
      </c>
      <c r="E70" s="12">
        <v>1</v>
      </c>
      <c r="F70" s="12">
        <v>28138</v>
      </c>
      <c r="G70" s="1">
        <v>8</v>
      </c>
      <c r="H70" s="1">
        <v>153067</v>
      </c>
      <c r="I70" s="14">
        <f t="shared" si="0"/>
        <v>9</v>
      </c>
      <c r="J70" s="14">
        <f t="shared" si="1"/>
        <v>181205</v>
      </c>
    </row>
    <row r="71" spans="3:10" ht="15.75">
      <c r="C71" s="1" t="s">
        <v>27</v>
      </c>
      <c r="D71" s="1" t="s">
        <v>53</v>
      </c>
      <c r="E71" s="12">
        <v>3</v>
      </c>
      <c r="F71" s="12">
        <v>37711</v>
      </c>
      <c r="G71" s="1">
        <v>9</v>
      </c>
      <c r="H71" s="1">
        <v>181522</v>
      </c>
      <c r="I71" s="14">
        <f t="shared" si="0"/>
        <v>12</v>
      </c>
      <c r="J71" s="14">
        <f t="shared" si="1"/>
        <v>219233</v>
      </c>
    </row>
    <row r="72" spans="3:10" ht="15.75">
      <c r="C72" s="1" t="s">
        <v>10</v>
      </c>
      <c r="D72" s="1" t="s">
        <v>7</v>
      </c>
      <c r="E72" s="12">
        <v>10</v>
      </c>
      <c r="F72" s="12">
        <v>63225</v>
      </c>
      <c r="G72" s="1">
        <v>187</v>
      </c>
      <c r="H72" s="1">
        <v>46110</v>
      </c>
      <c r="I72" s="14">
        <f t="shared" si="0"/>
        <v>197</v>
      </c>
      <c r="J72" s="14">
        <f t="shared" si="1"/>
        <v>109335</v>
      </c>
    </row>
    <row r="73" spans="3:10" ht="15.75">
      <c r="C73" s="1" t="s">
        <v>37</v>
      </c>
      <c r="D73" s="1" t="s">
        <v>7</v>
      </c>
      <c r="E73" s="13">
        <v>0</v>
      </c>
      <c r="F73" s="13">
        <v>0</v>
      </c>
      <c r="G73" s="1">
        <v>2</v>
      </c>
      <c r="H73" s="1">
        <v>5546</v>
      </c>
      <c r="I73" s="14">
        <f t="shared" si="0"/>
        <v>2</v>
      </c>
      <c r="J73" s="14">
        <f t="shared" si="1"/>
        <v>5546</v>
      </c>
    </row>
    <row r="74" spans="3:10" ht="15.75">
      <c r="C74" s="1" t="s">
        <v>57</v>
      </c>
      <c r="D74" s="1" t="s">
        <v>7</v>
      </c>
      <c r="E74" s="13">
        <v>0</v>
      </c>
      <c r="F74" s="13">
        <v>0</v>
      </c>
      <c r="G74" s="1">
        <v>4</v>
      </c>
      <c r="H74" s="1">
        <v>81117</v>
      </c>
      <c r="I74" s="14">
        <f t="shared" ref="I74:I114" si="2">E74+G74</f>
        <v>4</v>
      </c>
      <c r="J74" s="14">
        <f t="shared" ref="J74:J114" si="3">F74+H74</f>
        <v>81117</v>
      </c>
    </row>
    <row r="75" spans="3:10" ht="15.75">
      <c r="C75" s="1" t="s">
        <v>108</v>
      </c>
      <c r="D75" s="1" t="s">
        <v>7</v>
      </c>
      <c r="E75" s="13">
        <v>0</v>
      </c>
      <c r="F75" s="13">
        <v>0</v>
      </c>
      <c r="G75" s="1">
        <v>6</v>
      </c>
      <c r="H75" s="1">
        <v>102976</v>
      </c>
      <c r="I75" s="14">
        <f t="shared" si="2"/>
        <v>6</v>
      </c>
      <c r="J75" s="14">
        <f t="shared" si="3"/>
        <v>102976</v>
      </c>
    </row>
    <row r="76" spans="3:10" ht="15.75">
      <c r="C76" s="1" t="s">
        <v>44</v>
      </c>
      <c r="D76" s="1" t="s">
        <v>7</v>
      </c>
      <c r="E76" s="12">
        <v>3</v>
      </c>
      <c r="F76" s="12">
        <v>24183</v>
      </c>
      <c r="G76" s="1">
        <v>4</v>
      </c>
      <c r="H76" s="1">
        <v>58475</v>
      </c>
      <c r="I76" s="14">
        <f t="shared" si="2"/>
        <v>7</v>
      </c>
      <c r="J76" s="14">
        <f t="shared" si="3"/>
        <v>82658</v>
      </c>
    </row>
    <row r="77" spans="3:10" ht="15.75">
      <c r="C77" s="1" t="s">
        <v>44</v>
      </c>
      <c r="D77" s="1" t="s">
        <v>53</v>
      </c>
      <c r="E77" s="12">
        <v>3</v>
      </c>
      <c r="F77" s="12">
        <v>29730</v>
      </c>
      <c r="G77" s="1">
        <v>31</v>
      </c>
      <c r="H77" s="1">
        <v>427605</v>
      </c>
      <c r="I77" s="14">
        <f t="shared" si="2"/>
        <v>34</v>
      </c>
      <c r="J77" s="14">
        <f t="shared" si="3"/>
        <v>457335</v>
      </c>
    </row>
    <row r="78" spans="3:10" ht="15.75">
      <c r="C78" s="1" t="s">
        <v>109</v>
      </c>
      <c r="D78" s="1" t="s">
        <v>7</v>
      </c>
      <c r="E78" s="12">
        <v>1</v>
      </c>
      <c r="F78" s="12">
        <v>18159</v>
      </c>
      <c r="G78" s="1">
        <v>4</v>
      </c>
      <c r="H78" s="1">
        <v>62496</v>
      </c>
      <c r="I78" s="14">
        <f t="shared" si="2"/>
        <v>5</v>
      </c>
      <c r="J78" s="14">
        <f t="shared" si="3"/>
        <v>80655</v>
      </c>
    </row>
    <row r="79" spans="3:10" ht="15.75">
      <c r="C79" s="1" t="s">
        <v>50</v>
      </c>
      <c r="D79" s="1" t="s">
        <v>7</v>
      </c>
      <c r="E79" s="13">
        <v>0</v>
      </c>
      <c r="F79" s="13">
        <v>0</v>
      </c>
      <c r="G79" s="1">
        <v>3</v>
      </c>
      <c r="H79" s="1">
        <v>56308</v>
      </c>
      <c r="I79" s="14">
        <f t="shared" si="2"/>
        <v>3</v>
      </c>
      <c r="J79" s="14">
        <f t="shared" si="3"/>
        <v>56308</v>
      </c>
    </row>
    <row r="80" spans="3:10" ht="15.75">
      <c r="C80" s="1" t="s">
        <v>50</v>
      </c>
      <c r="D80" s="1" t="s">
        <v>53</v>
      </c>
      <c r="E80" s="12">
        <v>7</v>
      </c>
      <c r="F80" s="12">
        <v>87638</v>
      </c>
      <c r="G80" s="1">
        <v>4</v>
      </c>
      <c r="H80" s="1">
        <v>54926</v>
      </c>
      <c r="I80" s="14">
        <f t="shared" si="2"/>
        <v>11</v>
      </c>
      <c r="J80" s="14">
        <f t="shared" si="3"/>
        <v>142564</v>
      </c>
    </row>
    <row r="81" spans="3:10" ht="15.75">
      <c r="C81" s="1" t="s">
        <v>68</v>
      </c>
      <c r="D81" s="1" t="s">
        <v>7</v>
      </c>
      <c r="E81" s="13">
        <v>0</v>
      </c>
      <c r="F81" s="13">
        <v>0</v>
      </c>
      <c r="G81" s="1">
        <v>3</v>
      </c>
      <c r="H81" s="1">
        <v>954</v>
      </c>
      <c r="I81" s="14">
        <f t="shared" si="2"/>
        <v>3</v>
      </c>
      <c r="J81" s="14">
        <f t="shared" si="3"/>
        <v>954</v>
      </c>
    </row>
    <row r="82" spans="3:10" ht="15.75">
      <c r="C82" s="1" t="s">
        <v>6</v>
      </c>
      <c r="D82" s="1" t="s">
        <v>7</v>
      </c>
      <c r="E82" s="12">
        <v>1</v>
      </c>
      <c r="F82" s="12">
        <v>1850</v>
      </c>
      <c r="G82" s="1">
        <v>139</v>
      </c>
      <c r="H82" s="1">
        <v>881142</v>
      </c>
      <c r="I82" s="14">
        <f t="shared" si="2"/>
        <v>140</v>
      </c>
      <c r="J82" s="14">
        <f t="shared" si="3"/>
        <v>882992</v>
      </c>
    </row>
    <row r="83" spans="3:10" ht="15.75">
      <c r="C83" s="1" t="s">
        <v>6</v>
      </c>
      <c r="D83" s="1" t="s">
        <v>53</v>
      </c>
      <c r="E83" s="12">
        <v>3</v>
      </c>
      <c r="F83" s="12">
        <v>30799</v>
      </c>
      <c r="G83" s="1">
        <v>3</v>
      </c>
      <c r="H83" s="1">
        <v>30799</v>
      </c>
      <c r="I83" s="14">
        <f t="shared" si="2"/>
        <v>6</v>
      </c>
      <c r="J83" s="14">
        <f t="shared" si="3"/>
        <v>61598</v>
      </c>
    </row>
    <row r="84" spans="3:10" ht="15.75">
      <c r="C84" s="1" t="s">
        <v>67</v>
      </c>
      <c r="D84" s="1" t="s">
        <v>7</v>
      </c>
      <c r="E84" s="13">
        <v>0</v>
      </c>
      <c r="F84" s="13">
        <v>0</v>
      </c>
      <c r="G84" s="1">
        <v>3</v>
      </c>
      <c r="H84" s="1">
        <v>38447</v>
      </c>
      <c r="I84" s="14">
        <f t="shared" si="2"/>
        <v>3</v>
      </c>
      <c r="J84" s="14">
        <f t="shared" si="3"/>
        <v>38447</v>
      </c>
    </row>
    <row r="85" spans="3:10" ht="15.75">
      <c r="C85" s="1" t="s">
        <v>46</v>
      </c>
      <c r="D85" s="1" t="s">
        <v>7</v>
      </c>
      <c r="E85" s="13">
        <v>0</v>
      </c>
      <c r="F85" s="13">
        <v>0</v>
      </c>
      <c r="G85" s="1">
        <v>1</v>
      </c>
      <c r="H85" s="1">
        <v>14803</v>
      </c>
      <c r="I85" s="14">
        <f t="shared" si="2"/>
        <v>1</v>
      </c>
      <c r="J85" s="14">
        <f t="shared" si="3"/>
        <v>14803</v>
      </c>
    </row>
    <row r="86" spans="3:10" ht="15.75">
      <c r="C86" s="1" t="s">
        <v>19</v>
      </c>
      <c r="D86" s="1" t="s">
        <v>7</v>
      </c>
      <c r="E86" s="12">
        <v>2</v>
      </c>
      <c r="F86" s="12">
        <v>25938</v>
      </c>
      <c r="G86" s="11">
        <v>0</v>
      </c>
      <c r="H86" s="11">
        <v>0</v>
      </c>
      <c r="I86" s="14">
        <f t="shared" si="2"/>
        <v>2</v>
      </c>
      <c r="J86" s="14">
        <f t="shared" si="3"/>
        <v>25938</v>
      </c>
    </row>
    <row r="87" spans="3:10" ht="15.75">
      <c r="C87" s="1" t="s">
        <v>19</v>
      </c>
      <c r="D87" s="1" t="s">
        <v>53</v>
      </c>
      <c r="E87" s="12">
        <v>2</v>
      </c>
      <c r="F87" s="12">
        <v>16866</v>
      </c>
      <c r="G87" s="1">
        <v>15</v>
      </c>
      <c r="H87" s="1">
        <v>152377</v>
      </c>
      <c r="I87" s="14">
        <f t="shared" si="2"/>
        <v>17</v>
      </c>
      <c r="J87" s="14">
        <f t="shared" si="3"/>
        <v>169243</v>
      </c>
    </row>
    <row r="88" spans="3:10" ht="15.75">
      <c r="C88" s="1" t="s">
        <v>16</v>
      </c>
      <c r="D88" s="1" t="s">
        <v>7</v>
      </c>
      <c r="E88" s="12">
        <v>8</v>
      </c>
      <c r="F88" s="12">
        <v>73189</v>
      </c>
      <c r="G88" s="1">
        <v>129</v>
      </c>
      <c r="H88" s="1">
        <v>146706</v>
      </c>
      <c r="I88" s="14">
        <f t="shared" si="2"/>
        <v>137</v>
      </c>
      <c r="J88" s="14">
        <f t="shared" si="3"/>
        <v>219895</v>
      </c>
    </row>
    <row r="89" spans="3:10" ht="15.75">
      <c r="C89" s="1" t="s">
        <v>16</v>
      </c>
      <c r="D89" s="1" t="s">
        <v>53</v>
      </c>
      <c r="E89" s="12">
        <v>4</v>
      </c>
      <c r="F89" s="12">
        <v>49043</v>
      </c>
      <c r="G89" s="1">
        <v>48</v>
      </c>
      <c r="H89" s="1">
        <v>854136</v>
      </c>
      <c r="I89" s="14">
        <f t="shared" si="2"/>
        <v>52</v>
      </c>
      <c r="J89" s="14">
        <f t="shared" si="3"/>
        <v>903179</v>
      </c>
    </row>
    <row r="90" spans="3:10" ht="15.75">
      <c r="C90" s="1" t="s">
        <v>11</v>
      </c>
      <c r="D90" s="1" t="s">
        <v>7</v>
      </c>
      <c r="E90" s="12">
        <v>36</v>
      </c>
      <c r="F90" s="12">
        <v>320865</v>
      </c>
      <c r="G90" s="1">
        <v>797</v>
      </c>
      <c r="H90" s="1">
        <v>4296797</v>
      </c>
      <c r="I90" s="14">
        <f t="shared" si="2"/>
        <v>833</v>
      </c>
      <c r="J90" s="14">
        <f t="shared" si="3"/>
        <v>4617662</v>
      </c>
    </row>
    <row r="91" spans="3:10" ht="15.75">
      <c r="C91" s="1" t="s">
        <v>11</v>
      </c>
      <c r="D91" s="1" t="s">
        <v>53</v>
      </c>
      <c r="E91" s="12">
        <v>37</v>
      </c>
      <c r="F91" s="12">
        <v>740752</v>
      </c>
      <c r="G91" s="1">
        <v>93</v>
      </c>
      <c r="H91" s="1">
        <v>1622431</v>
      </c>
      <c r="I91" s="14">
        <f t="shared" si="2"/>
        <v>130</v>
      </c>
      <c r="J91" s="14">
        <f t="shared" si="3"/>
        <v>2363183</v>
      </c>
    </row>
    <row r="92" spans="3:10" ht="15.75">
      <c r="C92" s="1" t="s">
        <v>21</v>
      </c>
      <c r="D92" s="1" t="s">
        <v>7</v>
      </c>
      <c r="E92" s="12">
        <v>4</v>
      </c>
      <c r="F92" s="12">
        <v>83456</v>
      </c>
      <c r="G92" s="1">
        <v>382</v>
      </c>
      <c r="H92" s="1">
        <v>4510500</v>
      </c>
      <c r="I92" s="14">
        <f t="shared" si="2"/>
        <v>386</v>
      </c>
      <c r="J92" s="14">
        <f t="shared" si="3"/>
        <v>4593956</v>
      </c>
    </row>
    <row r="93" spans="3:10" ht="15.75">
      <c r="C93" s="1" t="s">
        <v>21</v>
      </c>
      <c r="D93" s="1" t="s">
        <v>53</v>
      </c>
      <c r="E93" s="12">
        <v>5</v>
      </c>
      <c r="F93" s="12">
        <v>67712</v>
      </c>
      <c r="G93" s="1">
        <v>8</v>
      </c>
      <c r="H93" s="1">
        <v>178280</v>
      </c>
      <c r="I93" s="14">
        <f t="shared" si="2"/>
        <v>13</v>
      </c>
      <c r="J93" s="14">
        <f t="shared" si="3"/>
        <v>245992</v>
      </c>
    </row>
    <row r="94" spans="3:10" ht="15.75">
      <c r="C94" s="1" t="s">
        <v>65</v>
      </c>
      <c r="D94" s="1" t="s">
        <v>7</v>
      </c>
      <c r="E94" s="13">
        <v>0</v>
      </c>
      <c r="F94" s="13">
        <v>0</v>
      </c>
      <c r="G94" s="1">
        <v>1</v>
      </c>
      <c r="H94" s="1">
        <v>81</v>
      </c>
      <c r="I94" s="14">
        <f t="shared" si="2"/>
        <v>1</v>
      </c>
      <c r="J94" s="14">
        <f t="shared" si="3"/>
        <v>81</v>
      </c>
    </row>
    <row r="95" spans="3:10" ht="15.75">
      <c r="C95" s="1" t="s">
        <v>12</v>
      </c>
      <c r="D95" s="1" t="s">
        <v>7</v>
      </c>
      <c r="E95" s="12">
        <v>15</v>
      </c>
      <c r="F95" s="12">
        <v>243682</v>
      </c>
      <c r="G95" s="1">
        <v>625</v>
      </c>
      <c r="H95" s="1">
        <v>547652</v>
      </c>
      <c r="I95" s="14">
        <f t="shared" si="2"/>
        <v>640</v>
      </c>
      <c r="J95" s="14">
        <f t="shared" si="3"/>
        <v>791334</v>
      </c>
    </row>
    <row r="96" spans="3:10" ht="15.75">
      <c r="C96" s="1" t="s">
        <v>12</v>
      </c>
      <c r="D96" s="1" t="s">
        <v>53</v>
      </c>
      <c r="E96" s="12">
        <v>11</v>
      </c>
      <c r="F96" s="12">
        <v>194879</v>
      </c>
      <c r="G96" s="1">
        <v>14</v>
      </c>
      <c r="H96" s="1">
        <v>219568</v>
      </c>
      <c r="I96" s="14">
        <f t="shared" si="2"/>
        <v>25</v>
      </c>
      <c r="J96" s="14">
        <f t="shared" si="3"/>
        <v>414447</v>
      </c>
    </row>
    <row r="97" spans="3:10" ht="15.75">
      <c r="C97" s="1" t="s">
        <v>110</v>
      </c>
      <c r="D97" s="1" t="s">
        <v>7</v>
      </c>
      <c r="E97" s="13">
        <v>0</v>
      </c>
      <c r="F97" s="13">
        <v>0</v>
      </c>
      <c r="G97" s="1">
        <v>2</v>
      </c>
      <c r="H97" s="1">
        <v>2133</v>
      </c>
      <c r="I97" s="14">
        <f t="shared" si="2"/>
        <v>2</v>
      </c>
      <c r="J97" s="14">
        <f t="shared" si="3"/>
        <v>2133</v>
      </c>
    </row>
    <row r="98" spans="3:10" ht="15.75">
      <c r="C98" s="1" t="s">
        <v>39</v>
      </c>
      <c r="D98" s="1" t="s">
        <v>7</v>
      </c>
      <c r="E98" s="13">
        <v>0</v>
      </c>
      <c r="F98" s="13">
        <v>0</v>
      </c>
      <c r="G98" s="1">
        <v>1</v>
      </c>
      <c r="H98" s="1">
        <v>114</v>
      </c>
      <c r="I98" s="14">
        <f t="shared" si="2"/>
        <v>1</v>
      </c>
      <c r="J98" s="14">
        <f t="shared" si="3"/>
        <v>114</v>
      </c>
    </row>
    <row r="99" spans="3:10" ht="15.75">
      <c r="C99" s="1" t="s">
        <v>100</v>
      </c>
      <c r="D99" s="1" t="s">
        <v>53</v>
      </c>
      <c r="E99" s="12">
        <v>1</v>
      </c>
      <c r="F99" s="12">
        <v>12026</v>
      </c>
      <c r="G99" s="11">
        <v>0</v>
      </c>
      <c r="H99" s="11">
        <v>0</v>
      </c>
      <c r="I99" s="14">
        <f t="shared" si="2"/>
        <v>1</v>
      </c>
      <c r="J99" s="14">
        <f t="shared" si="3"/>
        <v>12026</v>
      </c>
    </row>
    <row r="100" spans="3:10" ht="15.75">
      <c r="C100" s="1" t="s">
        <v>40</v>
      </c>
      <c r="D100" s="1" t="s">
        <v>7</v>
      </c>
      <c r="E100" s="13">
        <v>0</v>
      </c>
      <c r="F100" s="13">
        <v>0</v>
      </c>
      <c r="G100" s="1">
        <v>2</v>
      </c>
      <c r="H100" s="1">
        <v>7504</v>
      </c>
      <c r="I100" s="14">
        <f t="shared" si="2"/>
        <v>2</v>
      </c>
      <c r="J100" s="14">
        <f t="shared" si="3"/>
        <v>7504</v>
      </c>
    </row>
    <row r="101" spans="3:10" ht="15.75">
      <c r="C101" s="1" t="s">
        <v>101</v>
      </c>
      <c r="D101" s="1" t="s">
        <v>53</v>
      </c>
      <c r="E101" s="12">
        <v>2</v>
      </c>
      <c r="F101" s="12">
        <v>25433</v>
      </c>
      <c r="G101" s="1">
        <v>1</v>
      </c>
      <c r="H101" s="1">
        <v>12599</v>
      </c>
      <c r="I101" s="14">
        <f t="shared" si="2"/>
        <v>3</v>
      </c>
      <c r="J101" s="14">
        <f t="shared" si="3"/>
        <v>38032</v>
      </c>
    </row>
    <row r="102" spans="3:10" ht="15.75">
      <c r="C102" s="1" t="s">
        <v>26</v>
      </c>
      <c r="D102" s="1" t="s">
        <v>7</v>
      </c>
      <c r="E102" s="12">
        <v>1</v>
      </c>
      <c r="F102" s="12">
        <v>9828</v>
      </c>
      <c r="G102" s="1">
        <v>3</v>
      </c>
      <c r="H102" s="1">
        <v>32140</v>
      </c>
      <c r="I102" s="14">
        <f t="shared" si="2"/>
        <v>4</v>
      </c>
      <c r="J102" s="14">
        <f t="shared" si="3"/>
        <v>41968</v>
      </c>
    </row>
    <row r="103" spans="3:10" ht="15.75">
      <c r="C103" s="1" t="s">
        <v>62</v>
      </c>
      <c r="D103" s="1" t="s">
        <v>7</v>
      </c>
      <c r="E103" s="13">
        <v>0</v>
      </c>
      <c r="F103" s="13">
        <v>0</v>
      </c>
      <c r="G103" s="1">
        <v>1</v>
      </c>
      <c r="H103" s="1">
        <v>1049</v>
      </c>
      <c r="I103" s="14">
        <f t="shared" si="2"/>
        <v>1</v>
      </c>
      <c r="J103" s="14">
        <f t="shared" si="3"/>
        <v>1049</v>
      </c>
    </row>
    <row r="104" spans="3:10" ht="15.75">
      <c r="C104" s="1" t="s">
        <v>30</v>
      </c>
      <c r="D104" s="1" t="s">
        <v>7</v>
      </c>
      <c r="E104" s="13">
        <v>0</v>
      </c>
      <c r="F104" s="13">
        <v>0</v>
      </c>
      <c r="G104" s="1">
        <v>2</v>
      </c>
      <c r="H104" s="1">
        <v>38084</v>
      </c>
      <c r="I104" s="14">
        <f t="shared" si="2"/>
        <v>2</v>
      </c>
      <c r="J104" s="14">
        <f t="shared" si="3"/>
        <v>38084</v>
      </c>
    </row>
    <row r="105" spans="3:10" ht="15.75">
      <c r="C105" s="1" t="s">
        <v>30</v>
      </c>
      <c r="D105" s="1" t="s">
        <v>53</v>
      </c>
      <c r="E105" s="13">
        <v>0</v>
      </c>
      <c r="F105" s="13">
        <v>0</v>
      </c>
      <c r="G105" s="1">
        <v>1</v>
      </c>
      <c r="H105" s="1">
        <v>51258</v>
      </c>
      <c r="I105" s="14">
        <f t="shared" si="2"/>
        <v>1</v>
      </c>
      <c r="J105" s="14">
        <f t="shared" si="3"/>
        <v>51258</v>
      </c>
    </row>
    <row r="106" spans="3:10" ht="15.75">
      <c r="C106" s="1" t="s">
        <v>61</v>
      </c>
      <c r="D106" s="1" t="s">
        <v>7</v>
      </c>
      <c r="E106" s="13">
        <v>0</v>
      </c>
      <c r="F106" s="13">
        <v>0</v>
      </c>
      <c r="G106" s="1">
        <v>3</v>
      </c>
      <c r="H106" s="1">
        <v>9080</v>
      </c>
      <c r="I106" s="14">
        <f t="shared" si="2"/>
        <v>3</v>
      </c>
      <c r="J106" s="14">
        <f t="shared" si="3"/>
        <v>9080</v>
      </c>
    </row>
    <row r="107" spans="3:10" ht="15.75">
      <c r="C107" s="1" t="s">
        <v>61</v>
      </c>
      <c r="D107" s="1" t="s">
        <v>53</v>
      </c>
      <c r="E107" s="12">
        <v>2</v>
      </c>
      <c r="F107" s="12">
        <v>294</v>
      </c>
      <c r="G107" s="1">
        <v>2</v>
      </c>
      <c r="H107" s="1">
        <v>294</v>
      </c>
      <c r="I107" s="14">
        <f t="shared" si="2"/>
        <v>4</v>
      </c>
      <c r="J107" s="14">
        <f t="shared" si="3"/>
        <v>588</v>
      </c>
    </row>
    <row r="108" spans="3:10" ht="15.75">
      <c r="C108" s="1" t="s">
        <v>51</v>
      </c>
      <c r="D108" s="1" t="s">
        <v>7</v>
      </c>
      <c r="E108" s="12">
        <v>11</v>
      </c>
      <c r="F108" s="12">
        <v>142853</v>
      </c>
      <c r="G108" s="1">
        <v>2481</v>
      </c>
      <c r="H108" s="1">
        <v>777288</v>
      </c>
      <c r="I108" s="14">
        <f t="shared" si="2"/>
        <v>2492</v>
      </c>
      <c r="J108" s="14">
        <f t="shared" si="3"/>
        <v>920141</v>
      </c>
    </row>
    <row r="109" spans="3:10" ht="15.75">
      <c r="C109" s="1" t="s">
        <v>51</v>
      </c>
      <c r="D109" s="1" t="s">
        <v>53</v>
      </c>
      <c r="E109" s="12">
        <v>11</v>
      </c>
      <c r="F109" s="12">
        <v>131912</v>
      </c>
      <c r="G109" s="1">
        <v>107</v>
      </c>
      <c r="H109" s="1">
        <v>3114544</v>
      </c>
      <c r="I109" s="14">
        <f t="shared" si="2"/>
        <v>118</v>
      </c>
      <c r="J109" s="14">
        <f t="shared" si="3"/>
        <v>3246456</v>
      </c>
    </row>
    <row r="110" spans="3:10" ht="15.75">
      <c r="C110" s="1" t="s">
        <v>54</v>
      </c>
      <c r="D110" s="1" t="s">
        <v>7</v>
      </c>
      <c r="E110" s="13">
        <v>0</v>
      </c>
      <c r="F110" s="13">
        <v>0</v>
      </c>
      <c r="G110" s="1">
        <v>5</v>
      </c>
      <c r="H110" s="1">
        <v>151904</v>
      </c>
      <c r="I110" s="14">
        <f t="shared" si="2"/>
        <v>5</v>
      </c>
      <c r="J110" s="14">
        <f t="shared" si="3"/>
        <v>151904</v>
      </c>
    </row>
    <row r="111" spans="3:10" ht="15.75">
      <c r="C111" s="1" t="s">
        <v>54</v>
      </c>
      <c r="D111" s="1" t="s">
        <v>53</v>
      </c>
      <c r="E111" s="13">
        <v>0</v>
      </c>
      <c r="F111" s="13">
        <v>0</v>
      </c>
      <c r="G111" s="1">
        <v>5</v>
      </c>
      <c r="H111" s="1">
        <v>71654</v>
      </c>
      <c r="I111" s="14">
        <f t="shared" si="2"/>
        <v>5</v>
      </c>
      <c r="J111" s="14">
        <f t="shared" si="3"/>
        <v>71654</v>
      </c>
    </row>
    <row r="112" spans="3:10" ht="15.75">
      <c r="C112" s="1" t="s">
        <v>45</v>
      </c>
      <c r="D112" s="1" t="s">
        <v>7</v>
      </c>
      <c r="E112" s="13">
        <v>0</v>
      </c>
      <c r="F112" s="13">
        <v>0</v>
      </c>
      <c r="G112" s="1">
        <v>2</v>
      </c>
      <c r="H112" s="1">
        <v>890</v>
      </c>
      <c r="I112" s="14">
        <f t="shared" si="2"/>
        <v>2</v>
      </c>
      <c r="J112" s="14">
        <f t="shared" si="3"/>
        <v>890</v>
      </c>
    </row>
    <row r="113" spans="3:11" ht="15.75">
      <c r="C113" s="1" t="s">
        <v>42</v>
      </c>
      <c r="D113" s="1" t="s">
        <v>7</v>
      </c>
      <c r="E113" s="13">
        <v>0</v>
      </c>
      <c r="F113" s="13">
        <v>0</v>
      </c>
      <c r="G113" s="1">
        <v>2</v>
      </c>
      <c r="H113" s="1">
        <v>19673</v>
      </c>
      <c r="I113" s="14">
        <f t="shared" si="2"/>
        <v>2</v>
      </c>
      <c r="J113" s="14">
        <f t="shared" si="3"/>
        <v>19673</v>
      </c>
    </row>
    <row r="114" spans="3:11" ht="18.75">
      <c r="C114" s="16" t="s">
        <v>47</v>
      </c>
      <c r="D114" s="16"/>
      <c r="E114" s="16">
        <f>SUM(E9:E113)</f>
        <v>473</v>
      </c>
      <c r="F114" s="16">
        <f>SUM(F9:F113)</f>
        <v>6425203</v>
      </c>
      <c r="G114" s="16">
        <f>SUM(G9:G113)</f>
        <v>7277</v>
      </c>
      <c r="H114" s="16">
        <f>SUM(H9:H113)</f>
        <v>29589112</v>
      </c>
      <c r="I114" s="16">
        <f t="shared" si="2"/>
        <v>7750</v>
      </c>
      <c r="J114" s="16">
        <f t="shared" si="3"/>
        <v>36014315</v>
      </c>
    </row>
    <row r="117" spans="3:11" ht="15.75" customHeight="1">
      <c r="F117" s="17"/>
      <c r="G117" s="17"/>
      <c r="H117" s="17"/>
      <c r="I117" s="17"/>
    </row>
    <row r="118" spans="3:11" ht="15.75">
      <c r="E118" s="17"/>
      <c r="F118" s="17" t="s">
        <v>112</v>
      </c>
      <c r="G118" s="17"/>
    </row>
    <row r="119" spans="3:11" ht="21" customHeight="1">
      <c r="D119" s="191" t="s">
        <v>113</v>
      </c>
      <c r="E119" s="191"/>
      <c r="F119" s="191"/>
      <c r="G119" s="191"/>
      <c r="H119" s="191"/>
      <c r="I119" s="191"/>
      <c r="J119" s="191"/>
      <c r="K119" s="191"/>
    </row>
    <row r="120" spans="3:11" ht="18.75">
      <c r="C120" s="192" t="s">
        <v>1</v>
      </c>
      <c r="D120" s="192"/>
      <c r="E120" s="192"/>
      <c r="F120" s="192"/>
      <c r="G120" s="192"/>
    </row>
    <row r="121" spans="3:11" ht="18.75">
      <c r="C121" s="2" t="s">
        <v>111</v>
      </c>
      <c r="D121" s="3" t="s">
        <v>88</v>
      </c>
      <c r="E121" s="15"/>
      <c r="F121" s="2" t="s">
        <v>111</v>
      </c>
      <c r="G121" s="3" t="s">
        <v>73</v>
      </c>
    </row>
    <row r="122" spans="3:11">
      <c r="C122" t="s">
        <v>9</v>
      </c>
      <c r="D122">
        <v>81</v>
      </c>
      <c r="F122" t="s">
        <v>9</v>
      </c>
      <c r="G122">
        <v>1381439</v>
      </c>
    </row>
    <row r="123" spans="3:11">
      <c r="C123" t="s">
        <v>11</v>
      </c>
      <c r="D123">
        <v>73</v>
      </c>
      <c r="F123" t="s">
        <v>11</v>
      </c>
      <c r="G123">
        <v>1061617</v>
      </c>
    </row>
    <row r="124" spans="3:11">
      <c r="C124" t="s">
        <v>8</v>
      </c>
      <c r="D124">
        <v>72</v>
      </c>
      <c r="F124" t="s">
        <v>8</v>
      </c>
      <c r="G124">
        <v>932042</v>
      </c>
    </row>
    <row r="125" spans="3:11">
      <c r="C125" t="s">
        <v>14</v>
      </c>
      <c r="D125">
        <v>68</v>
      </c>
      <c r="F125" t="s">
        <v>12</v>
      </c>
      <c r="G125">
        <v>438561</v>
      </c>
    </row>
    <row r="126" spans="3:11">
      <c r="C126" t="s">
        <v>12</v>
      </c>
      <c r="D126">
        <v>26</v>
      </c>
      <c r="F126" t="s">
        <v>14</v>
      </c>
      <c r="G126">
        <v>400140</v>
      </c>
    </row>
    <row r="127" spans="3:11">
      <c r="C127" t="s">
        <v>51</v>
      </c>
      <c r="D127">
        <v>22</v>
      </c>
      <c r="F127" t="s">
        <v>99</v>
      </c>
      <c r="G127">
        <v>296665</v>
      </c>
    </row>
    <row r="128" spans="3:11">
      <c r="C128" t="s">
        <v>18</v>
      </c>
      <c r="D128">
        <v>20</v>
      </c>
      <c r="F128" t="s">
        <v>15</v>
      </c>
      <c r="G128">
        <v>284089</v>
      </c>
    </row>
    <row r="129" spans="3:7">
      <c r="C129" t="s">
        <v>16</v>
      </c>
      <c r="D129">
        <v>12</v>
      </c>
      <c r="F129" t="s">
        <v>51</v>
      </c>
      <c r="G129">
        <v>274765</v>
      </c>
    </row>
    <row r="130" spans="3:7">
      <c r="C130" t="s">
        <v>10</v>
      </c>
      <c r="D130">
        <v>10</v>
      </c>
      <c r="F130" t="s">
        <v>18</v>
      </c>
      <c r="G130">
        <v>163254</v>
      </c>
    </row>
    <row r="131" spans="3:7">
      <c r="C131" t="s">
        <v>21</v>
      </c>
      <c r="D131">
        <v>9</v>
      </c>
      <c r="F131" t="s">
        <v>21</v>
      </c>
      <c r="G131">
        <v>151168</v>
      </c>
    </row>
    <row r="134" spans="3:7" ht="18.75">
      <c r="C134" s="193" t="s">
        <v>2</v>
      </c>
      <c r="D134" s="193"/>
      <c r="E134" s="193"/>
      <c r="F134" s="193"/>
      <c r="G134" s="193"/>
    </row>
    <row r="135" spans="3:7" ht="18.75">
      <c r="C135" s="18" t="s">
        <v>111</v>
      </c>
      <c r="D135" s="19" t="s">
        <v>88</v>
      </c>
      <c r="E135" s="4"/>
      <c r="F135" s="18" t="s">
        <v>111</v>
      </c>
      <c r="G135" s="19" t="s">
        <v>73</v>
      </c>
    </row>
    <row r="136" spans="3:7">
      <c r="C136" t="s">
        <v>51</v>
      </c>
      <c r="D136">
        <v>2588</v>
      </c>
      <c r="F136" t="s">
        <v>11</v>
      </c>
      <c r="G136">
        <v>5919228</v>
      </c>
    </row>
    <row r="137" spans="3:7">
      <c r="C137" t="s">
        <v>11</v>
      </c>
      <c r="D137">
        <v>890</v>
      </c>
      <c r="F137" t="s">
        <v>21</v>
      </c>
      <c r="G137">
        <v>4688780</v>
      </c>
    </row>
    <row r="138" spans="3:7">
      <c r="C138" t="s">
        <v>18</v>
      </c>
      <c r="D138">
        <v>656</v>
      </c>
      <c r="F138" t="s">
        <v>51</v>
      </c>
      <c r="G138">
        <v>3891832</v>
      </c>
    </row>
    <row r="139" spans="3:7">
      <c r="C139" t="s">
        <v>12</v>
      </c>
      <c r="D139">
        <v>639</v>
      </c>
      <c r="F139" t="s">
        <v>15</v>
      </c>
      <c r="G139">
        <v>2230902</v>
      </c>
    </row>
    <row r="140" spans="3:7">
      <c r="C140" t="s">
        <v>14</v>
      </c>
      <c r="D140">
        <v>391</v>
      </c>
      <c r="F140" t="s">
        <v>107</v>
      </c>
      <c r="G140">
        <v>1905908</v>
      </c>
    </row>
    <row r="141" spans="3:7">
      <c r="C141" t="s">
        <v>21</v>
      </c>
      <c r="D141">
        <v>390</v>
      </c>
      <c r="F141" t="s">
        <v>16</v>
      </c>
      <c r="G141">
        <v>1000842</v>
      </c>
    </row>
    <row r="142" spans="3:7">
      <c r="C142" t="s">
        <v>90</v>
      </c>
      <c r="D142">
        <v>330</v>
      </c>
      <c r="F142" t="s">
        <v>6</v>
      </c>
      <c r="G142">
        <v>911941</v>
      </c>
    </row>
    <row r="143" spans="3:7">
      <c r="C143" t="s">
        <v>49</v>
      </c>
      <c r="D143">
        <v>322</v>
      </c>
      <c r="F143" t="s">
        <v>12</v>
      </c>
      <c r="G143">
        <v>767220</v>
      </c>
    </row>
    <row r="144" spans="3:7">
      <c r="C144" t="s">
        <v>10</v>
      </c>
      <c r="D144">
        <v>187</v>
      </c>
      <c r="F144" t="s">
        <v>56</v>
      </c>
      <c r="G144">
        <v>719187</v>
      </c>
    </row>
    <row r="145" spans="3:7">
      <c r="C145" t="s">
        <v>16</v>
      </c>
      <c r="D145">
        <v>177</v>
      </c>
      <c r="F145" t="s">
        <v>104</v>
      </c>
      <c r="G145">
        <v>637484</v>
      </c>
    </row>
  </sheetData>
  <sortState ref="C9:H159">
    <sortCondition ref="C9:C159"/>
  </sortState>
  <mergeCells count="8">
    <mergeCell ref="D119:K119"/>
    <mergeCell ref="C120:G120"/>
    <mergeCell ref="C134:G134"/>
    <mergeCell ref="E3:I3"/>
    <mergeCell ref="C4:G4"/>
    <mergeCell ref="E7:F7"/>
    <mergeCell ref="G7:H7"/>
    <mergeCell ref="I7:J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C3:M615"/>
  <sheetViews>
    <sheetView workbookViewId="0">
      <selection activeCell="B10" sqref="B10"/>
    </sheetView>
  </sheetViews>
  <sheetFormatPr defaultRowHeight="15"/>
  <cols>
    <col min="3" max="3" width="26.140625" customWidth="1"/>
    <col min="4" max="4" width="23.7109375" customWidth="1"/>
    <col min="6" max="6" width="13" customWidth="1"/>
    <col min="7" max="7" width="17.42578125" customWidth="1"/>
    <col min="8" max="8" width="12.28515625" customWidth="1"/>
    <col min="9" max="9" width="17.42578125" customWidth="1"/>
  </cols>
  <sheetData>
    <row r="3" spans="3:13" ht="10.5" customHeight="1" thickBot="1"/>
    <row r="4" spans="3:13" ht="23.25" customHeight="1" thickBot="1">
      <c r="D4" s="223" t="s">
        <v>0</v>
      </c>
      <c r="E4" s="224"/>
      <c r="F4" s="224"/>
      <c r="G4" s="225"/>
    </row>
    <row r="5" spans="3:13" ht="21.75" customHeight="1" thickBot="1">
      <c r="D5" s="32"/>
      <c r="E5" s="33"/>
      <c r="F5" s="33"/>
    </row>
    <row r="6" spans="3:13" ht="50.25" customHeight="1" thickTop="1" thickBot="1">
      <c r="C6" s="230" t="s">
        <v>138</v>
      </c>
      <c r="D6" s="231"/>
      <c r="E6" s="231"/>
      <c r="F6" s="231"/>
      <c r="G6" s="231"/>
      <c r="H6" s="231"/>
      <c r="I6" s="232"/>
    </row>
    <row r="7" spans="3:13" ht="16.5" thickTop="1" thickBot="1"/>
    <row r="8" spans="3:13" ht="15.75" thickBot="1">
      <c r="C8" s="233" t="s">
        <v>72</v>
      </c>
      <c r="D8" s="235" t="s">
        <v>111</v>
      </c>
      <c r="E8" s="237" t="s">
        <v>120</v>
      </c>
      <c r="F8" s="239" t="s">
        <v>1</v>
      </c>
      <c r="G8" s="240"/>
      <c r="H8" s="241" t="s">
        <v>2</v>
      </c>
      <c r="I8" s="242"/>
    </row>
    <row r="9" spans="3:13" ht="15.75" thickBot="1">
      <c r="C9" s="234"/>
      <c r="D9" s="236"/>
      <c r="E9" s="238"/>
      <c r="F9" s="22" t="s">
        <v>4</v>
      </c>
      <c r="G9" s="22" t="s">
        <v>5</v>
      </c>
      <c r="H9" s="23" t="s">
        <v>4</v>
      </c>
      <c r="I9" s="23" t="s">
        <v>5</v>
      </c>
    </row>
    <row r="10" spans="3:13" ht="15.75" thickBot="1"/>
    <row r="11" spans="3:13" ht="16.5" thickBot="1">
      <c r="C11" s="54" t="s">
        <v>114</v>
      </c>
      <c r="D11" s="55" t="s">
        <v>11</v>
      </c>
      <c r="E11" s="55" t="s">
        <v>7</v>
      </c>
      <c r="F11" s="56"/>
      <c r="G11" s="56"/>
      <c r="H11" s="57">
        <v>1</v>
      </c>
      <c r="I11" s="58">
        <v>19143</v>
      </c>
    </row>
    <row r="12" spans="3:13" ht="15.75">
      <c r="C12" s="226" t="s">
        <v>77</v>
      </c>
      <c r="D12" s="38" t="s">
        <v>8</v>
      </c>
      <c r="E12" s="38" t="s">
        <v>7</v>
      </c>
      <c r="F12" s="39"/>
      <c r="G12" s="39"/>
      <c r="H12" s="40">
        <v>1</v>
      </c>
      <c r="I12" s="41">
        <v>3966</v>
      </c>
      <c r="M12" s="103"/>
    </row>
    <row r="13" spans="3:13" ht="15.75">
      <c r="C13" s="221"/>
      <c r="D13" s="34" t="s">
        <v>15</v>
      </c>
      <c r="E13" s="34" t="s">
        <v>7</v>
      </c>
      <c r="F13" s="35"/>
      <c r="G13" s="35"/>
      <c r="H13" s="36">
        <v>1</v>
      </c>
      <c r="I13" s="42">
        <v>51990</v>
      </c>
    </row>
    <row r="14" spans="3:13" ht="16.5" thickBot="1">
      <c r="C14" s="227"/>
      <c r="D14" s="61" t="s">
        <v>11</v>
      </c>
      <c r="E14" s="61" t="s">
        <v>7</v>
      </c>
      <c r="F14" s="44"/>
      <c r="G14" s="44"/>
      <c r="H14" s="62">
        <v>2</v>
      </c>
      <c r="I14" s="63">
        <v>7765</v>
      </c>
    </row>
    <row r="15" spans="3:13" ht="15.75">
      <c r="C15" s="228" t="s">
        <v>115</v>
      </c>
      <c r="D15" s="64" t="s">
        <v>115</v>
      </c>
      <c r="E15" s="64" t="s">
        <v>7</v>
      </c>
      <c r="F15" s="65">
        <v>1</v>
      </c>
      <c r="G15" s="65">
        <v>5617</v>
      </c>
      <c r="H15" s="65"/>
      <c r="I15" s="66"/>
    </row>
    <row r="16" spans="3:13" ht="15.75">
      <c r="C16" s="202"/>
      <c r="D16" s="67" t="s">
        <v>9</v>
      </c>
      <c r="E16" s="67" t="s">
        <v>7</v>
      </c>
      <c r="F16" s="68">
        <v>3</v>
      </c>
      <c r="G16" s="68">
        <v>13492</v>
      </c>
      <c r="H16" s="68"/>
      <c r="I16" s="69"/>
    </row>
    <row r="17" spans="3:9" ht="15.75">
      <c r="C17" s="202"/>
      <c r="D17" s="70" t="s">
        <v>49</v>
      </c>
      <c r="E17" s="70" t="s">
        <v>7</v>
      </c>
      <c r="F17" s="68"/>
      <c r="G17" s="68"/>
      <c r="H17" s="71">
        <v>1</v>
      </c>
      <c r="I17" s="72">
        <v>6617</v>
      </c>
    </row>
    <row r="18" spans="3:9" ht="15.75">
      <c r="C18" s="202"/>
      <c r="D18" s="70" t="s">
        <v>18</v>
      </c>
      <c r="E18" s="70" t="s">
        <v>7</v>
      </c>
      <c r="F18" s="68"/>
      <c r="G18" s="68"/>
      <c r="H18" s="71">
        <v>1</v>
      </c>
      <c r="I18" s="72">
        <v>953</v>
      </c>
    </row>
    <row r="19" spans="3:9" ht="15.75">
      <c r="C19" s="202"/>
      <c r="D19" s="204" t="s">
        <v>41</v>
      </c>
      <c r="E19" s="67" t="s">
        <v>53</v>
      </c>
      <c r="F19" s="68">
        <v>1</v>
      </c>
      <c r="G19" s="68">
        <v>4961</v>
      </c>
      <c r="H19" s="68"/>
      <c r="I19" s="69"/>
    </row>
    <row r="20" spans="3:9" ht="15.75">
      <c r="C20" s="202"/>
      <c r="D20" s="204"/>
      <c r="E20" s="70" t="s">
        <v>7</v>
      </c>
      <c r="F20" s="68"/>
      <c r="G20" s="68"/>
      <c r="H20" s="71">
        <v>1</v>
      </c>
      <c r="I20" s="72">
        <v>3856</v>
      </c>
    </row>
    <row r="21" spans="3:9" ht="15.75">
      <c r="C21" s="202"/>
      <c r="D21" s="67" t="s">
        <v>11</v>
      </c>
      <c r="E21" s="67" t="s">
        <v>7</v>
      </c>
      <c r="F21" s="68">
        <v>1</v>
      </c>
      <c r="G21" s="68">
        <v>4387</v>
      </c>
      <c r="H21" s="71">
        <v>1</v>
      </c>
      <c r="I21" s="72">
        <v>3617</v>
      </c>
    </row>
    <row r="22" spans="3:9" ht="15.75">
      <c r="C22" s="202"/>
      <c r="D22" s="70" t="s">
        <v>12</v>
      </c>
      <c r="E22" s="70" t="s">
        <v>7</v>
      </c>
      <c r="F22" s="68"/>
      <c r="G22" s="68"/>
      <c r="H22" s="71">
        <v>1</v>
      </c>
      <c r="I22" s="72">
        <v>25672</v>
      </c>
    </row>
    <row r="23" spans="3:9" ht="16.5" thickBot="1">
      <c r="C23" s="229"/>
      <c r="D23" s="73" t="s">
        <v>134</v>
      </c>
      <c r="E23" s="73" t="s">
        <v>7</v>
      </c>
      <c r="F23" s="74"/>
      <c r="G23" s="74"/>
      <c r="H23" s="75">
        <v>2</v>
      </c>
      <c r="I23" s="76">
        <v>12102</v>
      </c>
    </row>
    <row r="24" spans="3:9" ht="16.5" thickBot="1">
      <c r="C24" s="49" t="s">
        <v>69</v>
      </c>
      <c r="D24" s="50" t="s">
        <v>6</v>
      </c>
      <c r="E24" s="50" t="s">
        <v>7</v>
      </c>
      <c r="F24" s="51"/>
      <c r="G24" s="51"/>
      <c r="H24" s="52">
        <v>1</v>
      </c>
      <c r="I24" s="53">
        <v>25603</v>
      </c>
    </row>
    <row r="25" spans="3:9" ht="15.75">
      <c r="C25" s="212" t="s">
        <v>33</v>
      </c>
      <c r="D25" s="77" t="s">
        <v>15</v>
      </c>
      <c r="E25" s="77" t="s">
        <v>7</v>
      </c>
      <c r="F25" s="78"/>
      <c r="G25" s="78"/>
      <c r="H25" s="79">
        <v>1</v>
      </c>
      <c r="I25" s="80">
        <v>3971</v>
      </c>
    </row>
    <row r="26" spans="3:9" ht="16.5" thickBot="1">
      <c r="C26" s="213"/>
      <c r="D26" s="81" t="s">
        <v>6</v>
      </c>
      <c r="E26" s="81" t="s">
        <v>7</v>
      </c>
      <c r="F26" s="82"/>
      <c r="G26" s="82"/>
      <c r="H26" s="83">
        <v>1</v>
      </c>
      <c r="I26" s="84">
        <v>3900</v>
      </c>
    </row>
    <row r="27" spans="3:9" ht="15.75">
      <c r="C27" s="206" t="s">
        <v>34</v>
      </c>
      <c r="D27" s="59" t="s">
        <v>8</v>
      </c>
      <c r="E27" s="59" t="s">
        <v>7</v>
      </c>
      <c r="F27" s="46">
        <v>1</v>
      </c>
      <c r="G27" s="46">
        <v>13874</v>
      </c>
      <c r="H27" s="46"/>
      <c r="I27" s="60"/>
    </row>
    <row r="28" spans="3:9" ht="15.75">
      <c r="C28" s="207"/>
      <c r="D28" s="34" t="s">
        <v>22</v>
      </c>
      <c r="E28" s="34" t="s">
        <v>7</v>
      </c>
      <c r="F28" s="35"/>
      <c r="G28" s="35"/>
      <c r="H28" s="36">
        <v>1</v>
      </c>
      <c r="I28" s="42">
        <v>27628</v>
      </c>
    </row>
    <row r="29" spans="3:9" ht="15.75">
      <c r="C29" s="207"/>
      <c r="D29" s="34" t="s">
        <v>20</v>
      </c>
      <c r="E29" s="34" t="s">
        <v>7</v>
      </c>
      <c r="F29" s="35"/>
      <c r="G29" s="35"/>
      <c r="H29" s="36">
        <v>1</v>
      </c>
      <c r="I29" s="42">
        <v>38040</v>
      </c>
    </row>
    <row r="30" spans="3:9" ht="15.75">
      <c r="C30" s="207"/>
      <c r="D30" s="34" t="s">
        <v>52</v>
      </c>
      <c r="E30" s="34" t="s">
        <v>7</v>
      </c>
      <c r="F30" s="35"/>
      <c r="G30" s="35"/>
      <c r="H30" s="36">
        <v>1</v>
      </c>
      <c r="I30" s="42">
        <v>20238</v>
      </c>
    </row>
    <row r="31" spans="3:9" ht="15.75">
      <c r="C31" s="207"/>
      <c r="D31" s="37" t="s">
        <v>98</v>
      </c>
      <c r="E31" s="37" t="s">
        <v>53</v>
      </c>
      <c r="F31" s="35">
        <v>1</v>
      </c>
      <c r="G31" s="35">
        <v>22060</v>
      </c>
      <c r="H31" s="35"/>
      <c r="I31" s="43"/>
    </row>
    <row r="32" spans="3:9" ht="15.75">
      <c r="C32" s="207"/>
      <c r="D32" s="34" t="s">
        <v>18</v>
      </c>
      <c r="E32" s="34" t="s">
        <v>7</v>
      </c>
      <c r="F32" s="35"/>
      <c r="G32" s="35"/>
      <c r="H32" s="36">
        <v>1</v>
      </c>
      <c r="I32" s="42">
        <v>4117</v>
      </c>
    </row>
    <row r="33" spans="3:9" ht="15.75">
      <c r="C33" s="207"/>
      <c r="D33" s="34" t="s">
        <v>36</v>
      </c>
      <c r="E33" s="34" t="s">
        <v>7</v>
      </c>
      <c r="F33" s="35"/>
      <c r="G33" s="35"/>
      <c r="H33" s="36">
        <v>1</v>
      </c>
      <c r="I33" s="42">
        <v>13964</v>
      </c>
    </row>
    <row r="34" spans="3:9" ht="15.75">
      <c r="C34" s="207"/>
      <c r="D34" s="34" t="s">
        <v>27</v>
      </c>
      <c r="E34" s="34" t="s">
        <v>7</v>
      </c>
      <c r="F34" s="35"/>
      <c r="G34" s="35"/>
      <c r="H34" s="36">
        <v>1</v>
      </c>
      <c r="I34" s="42">
        <v>25578</v>
      </c>
    </row>
    <row r="35" spans="3:9" ht="15.75">
      <c r="C35" s="207"/>
      <c r="D35" s="34" t="s">
        <v>44</v>
      </c>
      <c r="E35" s="34" t="s">
        <v>53</v>
      </c>
      <c r="F35" s="35"/>
      <c r="G35" s="35"/>
      <c r="H35" s="36">
        <v>1</v>
      </c>
      <c r="I35" s="42">
        <v>25318</v>
      </c>
    </row>
    <row r="36" spans="3:9" ht="15.75">
      <c r="C36" s="207"/>
      <c r="D36" s="34" t="s">
        <v>19</v>
      </c>
      <c r="E36" s="34" t="s">
        <v>53</v>
      </c>
      <c r="F36" s="35"/>
      <c r="G36" s="35"/>
      <c r="H36" s="36">
        <v>1</v>
      </c>
      <c r="I36" s="42">
        <v>17309</v>
      </c>
    </row>
    <row r="37" spans="3:9" ht="15.75">
      <c r="C37" s="207"/>
      <c r="D37" s="34" t="s">
        <v>16</v>
      </c>
      <c r="E37" s="34" t="s">
        <v>53</v>
      </c>
      <c r="F37" s="35"/>
      <c r="G37" s="35"/>
      <c r="H37" s="36">
        <v>1</v>
      </c>
      <c r="I37" s="42">
        <v>18644</v>
      </c>
    </row>
    <row r="38" spans="3:9" ht="15.75">
      <c r="C38" s="207"/>
      <c r="D38" s="209" t="s">
        <v>11</v>
      </c>
      <c r="E38" s="34" t="s">
        <v>7</v>
      </c>
      <c r="F38" s="35">
        <v>1</v>
      </c>
      <c r="G38" s="35">
        <v>18528</v>
      </c>
      <c r="H38" s="36">
        <v>7</v>
      </c>
      <c r="I38" s="42">
        <v>186608</v>
      </c>
    </row>
    <row r="39" spans="3:9" ht="15.75">
      <c r="C39" s="207"/>
      <c r="D39" s="209"/>
      <c r="E39" s="34" t="s">
        <v>53</v>
      </c>
      <c r="F39" s="35"/>
      <c r="G39" s="35"/>
      <c r="H39" s="36">
        <v>1</v>
      </c>
      <c r="I39" s="42">
        <v>27081</v>
      </c>
    </row>
    <row r="40" spans="3:9" ht="15.75">
      <c r="C40" s="207"/>
      <c r="D40" s="34" t="s">
        <v>134</v>
      </c>
      <c r="E40" s="34" t="s">
        <v>53</v>
      </c>
      <c r="F40" s="35"/>
      <c r="G40" s="35"/>
      <c r="H40" s="36">
        <v>2</v>
      </c>
      <c r="I40" s="42">
        <v>48749</v>
      </c>
    </row>
    <row r="41" spans="3:9" ht="16.5" thickBot="1">
      <c r="C41" s="208"/>
      <c r="D41" s="85" t="s">
        <v>116</v>
      </c>
      <c r="E41" s="85" t="s">
        <v>7</v>
      </c>
      <c r="F41" s="86"/>
      <c r="G41" s="86"/>
      <c r="H41" s="87">
        <v>1</v>
      </c>
      <c r="I41" s="88">
        <v>19229</v>
      </c>
    </row>
    <row r="42" spans="3:9" ht="15.75">
      <c r="C42" s="212" t="s">
        <v>90</v>
      </c>
      <c r="D42" s="77" t="s">
        <v>29</v>
      </c>
      <c r="E42" s="77" t="s">
        <v>7</v>
      </c>
      <c r="F42" s="78"/>
      <c r="G42" s="78"/>
      <c r="H42" s="79">
        <v>1</v>
      </c>
      <c r="I42" s="80">
        <v>19142</v>
      </c>
    </row>
    <row r="43" spans="3:9" ht="15.75">
      <c r="C43" s="215"/>
      <c r="D43" s="70" t="s">
        <v>99</v>
      </c>
      <c r="E43" s="70" t="s">
        <v>7</v>
      </c>
      <c r="F43" s="68"/>
      <c r="G43" s="68"/>
      <c r="H43" s="71">
        <v>1</v>
      </c>
      <c r="I43" s="72">
        <v>16156</v>
      </c>
    </row>
    <row r="44" spans="3:9" ht="16.5" thickBot="1">
      <c r="C44" s="213"/>
      <c r="D44" s="81" t="s">
        <v>6</v>
      </c>
      <c r="E44" s="81" t="s">
        <v>7</v>
      </c>
      <c r="F44" s="82"/>
      <c r="G44" s="82"/>
      <c r="H44" s="83">
        <v>4</v>
      </c>
      <c r="I44" s="84">
        <v>6199</v>
      </c>
    </row>
    <row r="45" spans="3:9" ht="15.75">
      <c r="C45" s="206" t="s">
        <v>8</v>
      </c>
      <c r="D45" s="59" t="s">
        <v>8</v>
      </c>
      <c r="E45" s="59" t="s">
        <v>7</v>
      </c>
      <c r="F45" s="46">
        <v>13</v>
      </c>
      <c r="G45" s="46">
        <v>177581</v>
      </c>
      <c r="H45" s="46"/>
      <c r="I45" s="60"/>
    </row>
    <row r="46" spans="3:9" ht="15.75">
      <c r="C46" s="207"/>
      <c r="D46" s="37" t="s">
        <v>14</v>
      </c>
      <c r="E46" s="37" t="s">
        <v>7</v>
      </c>
      <c r="F46" s="35">
        <v>1</v>
      </c>
      <c r="G46" s="35">
        <v>3825</v>
      </c>
      <c r="H46" s="36">
        <v>1</v>
      </c>
      <c r="I46" s="42">
        <v>4117</v>
      </c>
    </row>
    <row r="47" spans="3:9" ht="15.75">
      <c r="C47" s="207"/>
      <c r="D47" s="34" t="s">
        <v>32</v>
      </c>
      <c r="E47" s="34" t="s">
        <v>7</v>
      </c>
      <c r="F47" s="35"/>
      <c r="G47" s="35"/>
      <c r="H47" s="36">
        <v>1</v>
      </c>
      <c r="I47" s="42">
        <v>32143</v>
      </c>
    </row>
    <row r="48" spans="3:9" ht="15.75">
      <c r="C48" s="207"/>
      <c r="D48" s="34" t="s">
        <v>27</v>
      </c>
      <c r="E48" s="34" t="s">
        <v>7</v>
      </c>
      <c r="F48" s="35"/>
      <c r="G48" s="35"/>
      <c r="H48" s="36">
        <v>1</v>
      </c>
      <c r="I48" s="42">
        <v>13277</v>
      </c>
    </row>
    <row r="49" spans="3:9" ht="16.5" thickBot="1">
      <c r="C49" s="208"/>
      <c r="D49" s="85" t="s">
        <v>12</v>
      </c>
      <c r="E49" s="85" t="s">
        <v>7</v>
      </c>
      <c r="F49" s="86"/>
      <c r="G49" s="86"/>
      <c r="H49" s="87">
        <v>1</v>
      </c>
      <c r="I49" s="88">
        <v>25754</v>
      </c>
    </row>
    <row r="50" spans="3:9" ht="15.75">
      <c r="C50" s="201" t="s">
        <v>22</v>
      </c>
      <c r="D50" s="222" t="s">
        <v>44</v>
      </c>
      <c r="E50" s="77" t="s">
        <v>7</v>
      </c>
      <c r="F50" s="78"/>
      <c r="G50" s="78"/>
      <c r="H50" s="79">
        <v>1</v>
      </c>
      <c r="I50" s="80">
        <v>7785</v>
      </c>
    </row>
    <row r="51" spans="3:9" ht="15.75">
      <c r="C51" s="202"/>
      <c r="D51" s="204"/>
      <c r="E51" s="70" t="s">
        <v>53</v>
      </c>
      <c r="F51" s="68"/>
      <c r="G51" s="68"/>
      <c r="H51" s="71">
        <v>3</v>
      </c>
      <c r="I51" s="72">
        <v>23355</v>
      </c>
    </row>
    <row r="52" spans="3:9" ht="15.75">
      <c r="C52" s="202"/>
      <c r="D52" s="70" t="s">
        <v>19</v>
      </c>
      <c r="E52" s="70" t="s">
        <v>53</v>
      </c>
      <c r="F52" s="68"/>
      <c r="G52" s="68"/>
      <c r="H52" s="71">
        <v>1</v>
      </c>
      <c r="I52" s="72">
        <v>7785</v>
      </c>
    </row>
    <row r="53" spans="3:9" ht="15.75">
      <c r="C53" s="202"/>
      <c r="D53" s="67" t="s">
        <v>16</v>
      </c>
      <c r="E53" s="67" t="s">
        <v>7</v>
      </c>
      <c r="F53" s="68">
        <v>1</v>
      </c>
      <c r="G53" s="68">
        <v>7574</v>
      </c>
      <c r="H53" s="68"/>
      <c r="I53" s="69"/>
    </row>
    <row r="54" spans="3:9" ht="15.75">
      <c r="C54" s="202"/>
      <c r="D54" s="70" t="s">
        <v>11</v>
      </c>
      <c r="E54" s="70" t="s">
        <v>53</v>
      </c>
      <c r="F54" s="68"/>
      <c r="G54" s="68"/>
      <c r="H54" s="71">
        <v>1</v>
      </c>
      <c r="I54" s="72">
        <v>7542</v>
      </c>
    </row>
    <row r="55" spans="3:9" ht="15.75">
      <c r="C55" s="202"/>
      <c r="D55" s="204" t="s">
        <v>21</v>
      </c>
      <c r="E55" s="70" t="s">
        <v>7</v>
      </c>
      <c r="F55" s="68"/>
      <c r="G55" s="68"/>
      <c r="H55" s="71">
        <v>2</v>
      </c>
      <c r="I55" s="72">
        <v>118208</v>
      </c>
    </row>
    <row r="56" spans="3:9" ht="15.75">
      <c r="C56" s="202"/>
      <c r="D56" s="204"/>
      <c r="E56" s="70" t="s">
        <v>53</v>
      </c>
      <c r="F56" s="68"/>
      <c r="G56" s="68"/>
      <c r="H56" s="71">
        <v>1</v>
      </c>
      <c r="I56" s="72">
        <v>7650</v>
      </c>
    </row>
    <row r="57" spans="3:9" ht="16.5" thickBot="1">
      <c r="C57" s="203"/>
      <c r="D57" s="81" t="s">
        <v>134</v>
      </c>
      <c r="E57" s="81" t="s">
        <v>53</v>
      </c>
      <c r="F57" s="82"/>
      <c r="G57" s="82"/>
      <c r="H57" s="83">
        <v>2</v>
      </c>
      <c r="I57" s="84">
        <v>15084</v>
      </c>
    </row>
    <row r="58" spans="3:9" ht="15.75">
      <c r="C58" s="206" t="s">
        <v>28</v>
      </c>
      <c r="D58" s="45" t="s">
        <v>14</v>
      </c>
      <c r="E58" s="45" t="s">
        <v>53</v>
      </c>
      <c r="F58" s="46"/>
      <c r="G58" s="46"/>
      <c r="H58" s="47">
        <v>1</v>
      </c>
      <c r="I58" s="48">
        <v>5044</v>
      </c>
    </row>
    <row r="59" spans="3:9" ht="15.75">
      <c r="C59" s="207"/>
      <c r="D59" s="210" t="s">
        <v>11</v>
      </c>
      <c r="E59" s="37" t="s">
        <v>7</v>
      </c>
      <c r="F59" s="35">
        <v>1</v>
      </c>
      <c r="G59" s="35">
        <v>5044</v>
      </c>
      <c r="H59" s="35"/>
      <c r="I59" s="43"/>
    </row>
    <row r="60" spans="3:9" ht="16.5" thickBot="1">
      <c r="C60" s="208"/>
      <c r="D60" s="211"/>
      <c r="E60" s="85" t="s">
        <v>53</v>
      </c>
      <c r="F60" s="86"/>
      <c r="G60" s="86"/>
      <c r="H60" s="87">
        <v>2</v>
      </c>
      <c r="I60" s="88">
        <v>19521</v>
      </c>
    </row>
    <row r="61" spans="3:9" ht="15.75">
      <c r="C61" s="201" t="s">
        <v>129</v>
      </c>
      <c r="D61" s="89" t="s">
        <v>18</v>
      </c>
      <c r="E61" s="89" t="s">
        <v>7</v>
      </c>
      <c r="F61" s="78">
        <v>1</v>
      </c>
      <c r="G61" s="78">
        <v>6281</v>
      </c>
      <c r="H61" s="78"/>
      <c r="I61" s="90"/>
    </row>
    <row r="62" spans="3:9" ht="15.75">
      <c r="C62" s="202"/>
      <c r="D62" s="70" t="s">
        <v>57</v>
      </c>
      <c r="E62" s="70" t="s">
        <v>7</v>
      </c>
      <c r="F62" s="68"/>
      <c r="G62" s="68"/>
      <c r="H62" s="71">
        <v>1</v>
      </c>
      <c r="I62" s="72">
        <v>18573</v>
      </c>
    </row>
    <row r="63" spans="3:9" ht="15.75">
      <c r="C63" s="202"/>
      <c r="D63" s="205" t="s">
        <v>16</v>
      </c>
      <c r="E63" s="67" t="s">
        <v>7</v>
      </c>
      <c r="F63" s="68">
        <v>1</v>
      </c>
      <c r="G63" s="68">
        <v>10204</v>
      </c>
      <c r="H63" s="68"/>
      <c r="I63" s="69"/>
    </row>
    <row r="64" spans="3:9" ht="15.75">
      <c r="C64" s="202"/>
      <c r="D64" s="205"/>
      <c r="E64" s="70" t="s">
        <v>53</v>
      </c>
      <c r="F64" s="68"/>
      <c r="G64" s="68"/>
      <c r="H64" s="71">
        <v>4</v>
      </c>
      <c r="I64" s="72">
        <v>28126</v>
      </c>
    </row>
    <row r="65" spans="3:9" ht="15.75">
      <c r="C65" s="202"/>
      <c r="D65" s="205" t="s">
        <v>11</v>
      </c>
      <c r="E65" s="67" t="s">
        <v>7</v>
      </c>
      <c r="F65" s="68">
        <v>1</v>
      </c>
      <c r="G65" s="68">
        <v>18738</v>
      </c>
      <c r="H65" s="68"/>
      <c r="I65" s="69"/>
    </row>
    <row r="66" spans="3:9" ht="15.75">
      <c r="C66" s="202"/>
      <c r="D66" s="205"/>
      <c r="E66" s="70" t="s">
        <v>7</v>
      </c>
      <c r="F66" s="68"/>
      <c r="G66" s="68"/>
      <c r="H66" s="71">
        <v>2</v>
      </c>
      <c r="I66" s="72">
        <v>30514</v>
      </c>
    </row>
    <row r="67" spans="3:9" ht="16.5" thickBot="1">
      <c r="C67" s="203"/>
      <c r="D67" s="81" t="s">
        <v>21</v>
      </c>
      <c r="E67" s="81" t="s">
        <v>7</v>
      </c>
      <c r="F67" s="82"/>
      <c r="G67" s="82"/>
      <c r="H67" s="83">
        <v>1</v>
      </c>
      <c r="I67" s="84">
        <v>20170</v>
      </c>
    </row>
    <row r="68" spans="3:9" ht="15.75">
      <c r="C68" s="206" t="s">
        <v>29</v>
      </c>
      <c r="D68" s="59" t="s">
        <v>8</v>
      </c>
      <c r="E68" s="59" t="s">
        <v>7</v>
      </c>
      <c r="F68" s="46">
        <v>3</v>
      </c>
      <c r="G68" s="46">
        <v>20887</v>
      </c>
      <c r="H68" s="47">
        <v>2</v>
      </c>
      <c r="I68" s="48">
        <v>21883</v>
      </c>
    </row>
    <row r="69" spans="3:9" ht="15.75">
      <c r="C69" s="207"/>
      <c r="D69" s="37" t="s">
        <v>9</v>
      </c>
      <c r="E69" s="37" t="s">
        <v>7</v>
      </c>
      <c r="F69" s="35">
        <v>1</v>
      </c>
      <c r="G69" s="35">
        <v>27327</v>
      </c>
      <c r="H69" s="35"/>
      <c r="I69" s="43"/>
    </row>
    <row r="70" spans="3:9" ht="15.75">
      <c r="C70" s="207"/>
      <c r="D70" s="37" t="s">
        <v>14</v>
      </c>
      <c r="E70" s="37" t="s">
        <v>7</v>
      </c>
      <c r="F70" s="35">
        <v>2</v>
      </c>
      <c r="G70" s="35">
        <v>5076</v>
      </c>
      <c r="H70" s="36">
        <v>13</v>
      </c>
      <c r="I70" s="42">
        <v>29824</v>
      </c>
    </row>
    <row r="71" spans="3:9" ht="15.75">
      <c r="C71" s="207"/>
      <c r="D71" s="34" t="s">
        <v>25</v>
      </c>
      <c r="E71" s="34" t="s">
        <v>53</v>
      </c>
      <c r="F71" s="35"/>
      <c r="G71" s="35"/>
      <c r="H71" s="36">
        <v>1</v>
      </c>
      <c r="I71" s="42">
        <v>25963</v>
      </c>
    </row>
    <row r="72" spans="3:9" ht="15.75">
      <c r="C72" s="207"/>
      <c r="D72" s="37" t="s">
        <v>18</v>
      </c>
      <c r="E72" s="37" t="s">
        <v>7</v>
      </c>
      <c r="F72" s="35">
        <v>3</v>
      </c>
      <c r="G72" s="35">
        <v>7063</v>
      </c>
      <c r="H72" s="36">
        <v>6</v>
      </c>
      <c r="I72" s="42">
        <v>15228</v>
      </c>
    </row>
    <row r="73" spans="3:9" ht="15.75">
      <c r="C73" s="207"/>
      <c r="D73" s="37" t="s">
        <v>11</v>
      </c>
      <c r="E73" s="37" t="s">
        <v>53</v>
      </c>
      <c r="F73" s="35">
        <v>1</v>
      </c>
      <c r="G73" s="35">
        <v>33954</v>
      </c>
      <c r="H73" s="35"/>
      <c r="I73" s="43"/>
    </row>
    <row r="74" spans="3:9" ht="15.75">
      <c r="C74" s="207"/>
      <c r="D74" s="34" t="s">
        <v>21</v>
      </c>
      <c r="E74" s="34" t="s">
        <v>7</v>
      </c>
      <c r="F74" s="35"/>
      <c r="G74" s="35"/>
      <c r="H74" s="36">
        <v>1</v>
      </c>
      <c r="I74" s="42">
        <v>19656</v>
      </c>
    </row>
    <row r="75" spans="3:9" ht="16.5" thickBot="1">
      <c r="C75" s="208"/>
      <c r="D75" s="91" t="s">
        <v>134</v>
      </c>
      <c r="E75" s="91" t="s">
        <v>7</v>
      </c>
      <c r="F75" s="86">
        <v>1</v>
      </c>
      <c r="G75" s="86">
        <v>25963</v>
      </c>
      <c r="H75" s="86"/>
      <c r="I75" s="92"/>
    </row>
    <row r="76" spans="3:9" ht="15.75">
      <c r="C76" s="212" t="s">
        <v>84</v>
      </c>
      <c r="D76" s="77" t="s">
        <v>36</v>
      </c>
      <c r="E76" s="77" t="s">
        <v>7</v>
      </c>
      <c r="F76" s="78"/>
      <c r="G76" s="78"/>
      <c r="H76" s="79">
        <v>1</v>
      </c>
      <c r="I76" s="80">
        <v>56897</v>
      </c>
    </row>
    <row r="77" spans="3:9" ht="16.5" thickBot="1">
      <c r="C77" s="213"/>
      <c r="D77" s="81" t="s">
        <v>10</v>
      </c>
      <c r="E77" s="81" t="s">
        <v>7</v>
      </c>
      <c r="F77" s="82"/>
      <c r="G77" s="82"/>
      <c r="H77" s="83">
        <v>1</v>
      </c>
      <c r="I77" s="84">
        <v>232</v>
      </c>
    </row>
    <row r="78" spans="3:9" ht="15.75">
      <c r="C78" s="206" t="s">
        <v>74</v>
      </c>
      <c r="D78" s="45" t="s">
        <v>8</v>
      </c>
      <c r="E78" s="45" t="s">
        <v>7</v>
      </c>
      <c r="F78" s="46"/>
      <c r="G78" s="46"/>
      <c r="H78" s="47">
        <v>1</v>
      </c>
      <c r="I78" s="48">
        <v>13642</v>
      </c>
    </row>
    <row r="79" spans="3:9" ht="15.75">
      <c r="C79" s="207"/>
      <c r="D79" s="37" t="s">
        <v>11</v>
      </c>
      <c r="E79" s="37" t="s">
        <v>7</v>
      </c>
      <c r="F79" s="35">
        <v>2</v>
      </c>
      <c r="G79" s="35">
        <v>27417</v>
      </c>
      <c r="H79" s="36">
        <v>1</v>
      </c>
      <c r="I79" s="42">
        <v>17852</v>
      </c>
    </row>
    <row r="80" spans="3:9" ht="16.5" thickBot="1">
      <c r="C80" s="208"/>
      <c r="D80" s="85" t="s">
        <v>42</v>
      </c>
      <c r="E80" s="85" t="s">
        <v>7</v>
      </c>
      <c r="F80" s="86"/>
      <c r="G80" s="86"/>
      <c r="H80" s="87">
        <v>1</v>
      </c>
      <c r="I80" s="88">
        <v>9565</v>
      </c>
    </row>
    <row r="81" spans="3:9" ht="16.5" thickBot="1">
      <c r="C81" s="93" t="s">
        <v>130</v>
      </c>
      <c r="D81" s="94" t="s">
        <v>8</v>
      </c>
      <c r="E81" s="94" t="s">
        <v>7</v>
      </c>
      <c r="F81" s="56">
        <v>1</v>
      </c>
      <c r="G81" s="56">
        <v>2309</v>
      </c>
      <c r="H81" s="56"/>
      <c r="I81" s="95"/>
    </row>
    <row r="82" spans="3:9" ht="15.75">
      <c r="C82" s="206" t="s">
        <v>13</v>
      </c>
      <c r="D82" s="45" t="s">
        <v>90</v>
      </c>
      <c r="E82" s="45" t="s">
        <v>7</v>
      </c>
      <c r="F82" s="46"/>
      <c r="G82" s="46"/>
      <c r="H82" s="47">
        <v>1</v>
      </c>
      <c r="I82" s="48">
        <v>114</v>
      </c>
    </row>
    <row r="83" spans="3:9" ht="15.75">
      <c r="C83" s="207"/>
      <c r="D83" s="37" t="s">
        <v>8</v>
      </c>
      <c r="E83" s="37" t="s">
        <v>7</v>
      </c>
      <c r="F83" s="35">
        <v>1</v>
      </c>
      <c r="G83" s="35">
        <v>56768</v>
      </c>
      <c r="H83" s="36">
        <v>2</v>
      </c>
      <c r="I83" s="42">
        <v>4618</v>
      </c>
    </row>
    <row r="84" spans="3:9" ht="15.75">
      <c r="C84" s="207"/>
      <c r="D84" s="37" t="s">
        <v>9</v>
      </c>
      <c r="E84" s="37" t="s">
        <v>7</v>
      </c>
      <c r="F84" s="35">
        <v>1</v>
      </c>
      <c r="G84" s="35">
        <v>26083</v>
      </c>
      <c r="H84" s="35"/>
      <c r="I84" s="43"/>
    </row>
    <row r="85" spans="3:9" ht="15.75">
      <c r="C85" s="207"/>
      <c r="D85" s="210" t="s">
        <v>14</v>
      </c>
      <c r="E85" s="37" t="s">
        <v>7</v>
      </c>
      <c r="F85" s="35">
        <v>1</v>
      </c>
      <c r="G85" s="35">
        <v>144</v>
      </c>
      <c r="H85" s="36">
        <v>1</v>
      </c>
      <c r="I85" s="42">
        <v>3725</v>
      </c>
    </row>
    <row r="86" spans="3:9" ht="15.75">
      <c r="C86" s="207"/>
      <c r="D86" s="210"/>
      <c r="E86" s="37" t="s">
        <v>53</v>
      </c>
      <c r="F86" s="35">
        <v>1</v>
      </c>
      <c r="G86" s="35">
        <v>22401</v>
      </c>
      <c r="H86" s="35"/>
      <c r="I86" s="43"/>
    </row>
    <row r="87" spans="3:9" ht="15.75">
      <c r="C87" s="207"/>
      <c r="D87" s="37" t="s">
        <v>99</v>
      </c>
      <c r="E87" s="37" t="s">
        <v>53</v>
      </c>
      <c r="F87" s="35">
        <v>1</v>
      </c>
      <c r="G87" s="35">
        <v>52178</v>
      </c>
      <c r="H87" s="35"/>
      <c r="I87" s="43"/>
    </row>
    <row r="88" spans="3:9" ht="15.75">
      <c r="C88" s="207"/>
      <c r="D88" s="210" t="s">
        <v>11</v>
      </c>
      <c r="E88" s="37" t="s">
        <v>7</v>
      </c>
      <c r="F88" s="35">
        <v>1</v>
      </c>
      <c r="G88" s="35">
        <v>2309</v>
      </c>
      <c r="H88" s="36">
        <v>12</v>
      </c>
      <c r="I88" s="42">
        <v>258383</v>
      </c>
    </row>
    <row r="89" spans="3:9" ht="15.75">
      <c r="C89" s="207"/>
      <c r="D89" s="210"/>
      <c r="E89" s="37" t="s">
        <v>53</v>
      </c>
      <c r="F89" s="35">
        <v>1</v>
      </c>
      <c r="G89" s="35">
        <v>21815</v>
      </c>
      <c r="H89" s="36">
        <v>4</v>
      </c>
      <c r="I89" s="42">
        <v>98256</v>
      </c>
    </row>
    <row r="90" spans="3:9" ht="15.75">
      <c r="C90" s="207"/>
      <c r="D90" s="209" t="s">
        <v>21</v>
      </c>
      <c r="E90" s="34" t="s">
        <v>7</v>
      </c>
      <c r="F90" s="35"/>
      <c r="G90" s="35"/>
      <c r="H90" s="36">
        <v>14</v>
      </c>
      <c r="I90" s="42">
        <v>691370</v>
      </c>
    </row>
    <row r="91" spans="3:9" ht="15.75">
      <c r="C91" s="207"/>
      <c r="D91" s="209"/>
      <c r="E91" s="34" t="s">
        <v>53</v>
      </c>
      <c r="F91" s="35"/>
      <c r="G91" s="35"/>
      <c r="H91" s="36">
        <v>1</v>
      </c>
      <c r="I91" s="42">
        <v>31192</v>
      </c>
    </row>
    <row r="92" spans="3:9" ht="15.75">
      <c r="C92" s="207"/>
      <c r="D92" s="37" t="s">
        <v>12</v>
      </c>
      <c r="E92" s="37" t="s">
        <v>53</v>
      </c>
      <c r="F92" s="35">
        <v>1</v>
      </c>
      <c r="G92" s="35">
        <v>21842</v>
      </c>
      <c r="H92" s="35"/>
      <c r="I92" s="43"/>
    </row>
    <row r="93" spans="3:9" ht="15.75">
      <c r="C93" s="207"/>
      <c r="D93" s="209" t="s">
        <v>134</v>
      </c>
      <c r="E93" s="34" t="s">
        <v>7</v>
      </c>
      <c r="F93" s="35"/>
      <c r="G93" s="35"/>
      <c r="H93" s="36">
        <v>2</v>
      </c>
      <c r="I93" s="42">
        <v>53654</v>
      </c>
    </row>
    <row r="94" spans="3:9" ht="15.75">
      <c r="C94" s="207"/>
      <c r="D94" s="209"/>
      <c r="E94" s="34" t="s">
        <v>53</v>
      </c>
      <c r="F94" s="35"/>
      <c r="G94" s="35"/>
      <c r="H94" s="36">
        <v>1</v>
      </c>
      <c r="I94" s="42">
        <v>25777</v>
      </c>
    </row>
    <row r="95" spans="3:9" ht="16.5" thickBot="1">
      <c r="C95" s="208"/>
      <c r="D95" s="85" t="s">
        <v>116</v>
      </c>
      <c r="E95" s="85" t="s">
        <v>7</v>
      </c>
      <c r="F95" s="86"/>
      <c r="G95" s="86"/>
      <c r="H95" s="87">
        <v>1</v>
      </c>
      <c r="I95" s="88">
        <v>27239</v>
      </c>
    </row>
    <row r="96" spans="3:9" ht="15.75">
      <c r="C96" s="201" t="s">
        <v>43</v>
      </c>
      <c r="D96" s="89" t="s">
        <v>14</v>
      </c>
      <c r="E96" s="89" t="s">
        <v>7</v>
      </c>
      <c r="F96" s="78">
        <v>2</v>
      </c>
      <c r="G96" s="78">
        <v>21808</v>
      </c>
      <c r="H96" s="78"/>
      <c r="I96" s="90"/>
    </row>
    <row r="97" spans="3:9" ht="15.75">
      <c r="C97" s="202"/>
      <c r="D97" s="67" t="s">
        <v>97</v>
      </c>
      <c r="E97" s="67" t="s">
        <v>53</v>
      </c>
      <c r="F97" s="68">
        <v>1</v>
      </c>
      <c r="G97" s="68">
        <v>11668</v>
      </c>
      <c r="H97" s="68"/>
      <c r="I97" s="69"/>
    </row>
    <row r="98" spans="3:9" ht="15.75">
      <c r="C98" s="202"/>
      <c r="D98" s="67" t="s">
        <v>131</v>
      </c>
      <c r="E98" s="67" t="s">
        <v>53</v>
      </c>
      <c r="F98" s="68">
        <v>1</v>
      </c>
      <c r="G98" s="68">
        <v>11668</v>
      </c>
      <c r="H98" s="68"/>
      <c r="I98" s="69"/>
    </row>
    <row r="99" spans="3:9" ht="15.75">
      <c r="C99" s="202"/>
      <c r="D99" s="70" t="s">
        <v>16</v>
      </c>
      <c r="E99" s="70" t="s">
        <v>53</v>
      </c>
      <c r="F99" s="68"/>
      <c r="G99" s="68"/>
      <c r="H99" s="71">
        <v>1</v>
      </c>
      <c r="I99" s="72">
        <v>32732</v>
      </c>
    </row>
    <row r="100" spans="3:9" ht="15.75">
      <c r="C100" s="202"/>
      <c r="D100" s="205" t="s">
        <v>11</v>
      </c>
      <c r="E100" s="67" t="s">
        <v>53</v>
      </c>
      <c r="F100" s="68">
        <v>1</v>
      </c>
      <c r="G100" s="68">
        <v>23290</v>
      </c>
      <c r="H100" s="68"/>
      <c r="I100" s="69"/>
    </row>
    <row r="101" spans="3:9" ht="15.75">
      <c r="C101" s="202"/>
      <c r="D101" s="205"/>
      <c r="E101" s="70" t="s">
        <v>7</v>
      </c>
      <c r="F101" s="68"/>
      <c r="G101" s="68"/>
      <c r="H101" s="71">
        <v>1</v>
      </c>
      <c r="I101" s="72">
        <v>783</v>
      </c>
    </row>
    <row r="102" spans="3:9" ht="15.75">
      <c r="C102" s="202"/>
      <c r="D102" s="70" t="s">
        <v>21</v>
      </c>
      <c r="E102" s="70" t="s">
        <v>7</v>
      </c>
      <c r="F102" s="68"/>
      <c r="G102" s="68"/>
      <c r="H102" s="71">
        <v>1</v>
      </c>
      <c r="I102" s="72">
        <v>25194</v>
      </c>
    </row>
    <row r="103" spans="3:9" ht="15.75">
      <c r="C103" s="202"/>
      <c r="D103" s="67" t="s">
        <v>12</v>
      </c>
      <c r="E103" s="67" t="s">
        <v>53</v>
      </c>
      <c r="F103" s="68">
        <v>2</v>
      </c>
      <c r="G103" s="68">
        <v>30352</v>
      </c>
      <c r="H103" s="68"/>
      <c r="I103" s="69"/>
    </row>
    <row r="104" spans="3:9" ht="15.75">
      <c r="C104" s="202"/>
      <c r="D104" s="67" t="s">
        <v>101</v>
      </c>
      <c r="E104" s="67" t="s">
        <v>53</v>
      </c>
      <c r="F104" s="68">
        <v>1</v>
      </c>
      <c r="G104" s="68">
        <v>13788</v>
      </c>
      <c r="H104" s="68"/>
      <c r="I104" s="69"/>
    </row>
    <row r="105" spans="3:9" ht="16.5" thickBot="1">
      <c r="C105" s="203"/>
      <c r="D105" s="81" t="s">
        <v>134</v>
      </c>
      <c r="E105" s="81" t="s">
        <v>53</v>
      </c>
      <c r="F105" s="82"/>
      <c r="G105" s="82"/>
      <c r="H105" s="83">
        <v>3</v>
      </c>
      <c r="I105" s="84">
        <v>74902</v>
      </c>
    </row>
    <row r="106" spans="3:9" ht="15.75">
      <c r="C106" s="206" t="s">
        <v>56</v>
      </c>
      <c r="D106" s="59" t="s">
        <v>9</v>
      </c>
      <c r="E106" s="59" t="s">
        <v>7</v>
      </c>
      <c r="F106" s="46">
        <v>1</v>
      </c>
      <c r="G106" s="46">
        <v>19294</v>
      </c>
      <c r="H106" s="46"/>
      <c r="I106" s="60"/>
    </row>
    <row r="107" spans="3:9" ht="15.75">
      <c r="C107" s="207"/>
      <c r="D107" s="34" t="s">
        <v>15</v>
      </c>
      <c r="E107" s="34" t="s">
        <v>7</v>
      </c>
      <c r="F107" s="35"/>
      <c r="G107" s="35"/>
      <c r="H107" s="36">
        <v>2</v>
      </c>
      <c r="I107" s="42">
        <v>97724</v>
      </c>
    </row>
    <row r="108" spans="3:9" ht="15.75">
      <c r="C108" s="207"/>
      <c r="D108" s="34" t="s">
        <v>99</v>
      </c>
      <c r="E108" s="34" t="s">
        <v>7</v>
      </c>
      <c r="F108" s="35"/>
      <c r="G108" s="35"/>
      <c r="H108" s="36">
        <v>1</v>
      </c>
      <c r="I108" s="42">
        <v>34735</v>
      </c>
    </row>
    <row r="109" spans="3:9" ht="15.75">
      <c r="C109" s="207"/>
      <c r="D109" s="34" t="s">
        <v>6</v>
      </c>
      <c r="E109" s="34" t="s">
        <v>7</v>
      </c>
      <c r="F109" s="35"/>
      <c r="G109" s="35"/>
      <c r="H109" s="36">
        <v>1</v>
      </c>
      <c r="I109" s="42">
        <v>1488</v>
      </c>
    </row>
    <row r="110" spans="3:9" ht="16.5" thickBot="1">
      <c r="C110" s="208"/>
      <c r="D110" s="85" t="s">
        <v>11</v>
      </c>
      <c r="E110" s="85" t="s">
        <v>7</v>
      </c>
      <c r="F110" s="86"/>
      <c r="G110" s="86"/>
      <c r="H110" s="87">
        <v>3</v>
      </c>
      <c r="I110" s="88">
        <v>40063</v>
      </c>
    </row>
    <row r="111" spans="3:9" ht="15.75">
      <c r="C111" s="212" t="s">
        <v>78</v>
      </c>
      <c r="D111" s="77" t="s">
        <v>22</v>
      </c>
      <c r="E111" s="77" t="s">
        <v>7</v>
      </c>
      <c r="F111" s="78"/>
      <c r="G111" s="78"/>
      <c r="H111" s="79">
        <v>1</v>
      </c>
      <c r="I111" s="80">
        <v>7785</v>
      </c>
    </row>
    <row r="112" spans="3:9" ht="15.75">
      <c r="C112" s="215"/>
      <c r="D112" s="204" t="s">
        <v>11</v>
      </c>
      <c r="E112" s="70" t="s">
        <v>7</v>
      </c>
      <c r="F112" s="68"/>
      <c r="G112" s="68"/>
      <c r="H112" s="71">
        <v>1</v>
      </c>
      <c r="I112" s="72">
        <v>3962</v>
      </c>
    </row>
    <row r="113" spans="3:9" ht="16.5" thickBot="1">
      <c r="C113" s="213"/>
      <c r="D113" s="220"/>
      <c r="E113" s="81" t="s">
        <v>53</v>
      </c>
      <c r="F113" s="82"/>
      <c r="G113" s="82"/>
      <c r="H113" s="83">
        <v>1</v>
      </c>
      <c r="I113" s="84">
        <v>18358</v>
      </c>
    </row>
    <row r="114" spans="3:9" ht="15.75">
      <c r="C114" s="216" t="s">
        <v>58</v>
      </c>
      <c r="D114" s="45" t="s">
        <v>48</v>
      </c>
      <c r="E114" s="45" t="s">
        <v>7</v>
      </c>
      <c r="F114" s="46"/>
      <c r="G114" s="46"/>
      <c r="H114" s="47">
        <v>1</v>
      </c>
      <c r="I114" s="48">
        <v>51148</v>
      </c>
    </row>
    <row r="115" spans="3:9" ht="15.75">
      <c r="C115" s="221"/>
      <c r="D115" s="34" t="s">
        <v>34</v>
      </c>
      <c r="E115" s="34" t="s">
        <v>7</v>
      </c>
      <c r="F115" s="35"/>
      <c r="G115" s="35"/>
      <c r="H115" s="36">
        <v>1</v>
      </c>
      <c r="I115" s="42">
        <v>48679</v>
      </c>
    </row>
    <row r="116" spans="3:9" ht="16.5" thickBot="1">
      <c r="C116" s="217"/>
      <c r="D116" s="85" t="s">
        <v>99</v>
      </c>
      <c r="E116" s="85" t="s">
        <v>7</v>
      </c>
      <c r="F116" s="86"/>
      <c r="G116" s="86"/>
      <c r="H116" s="87">
        <v>1</v>
      </c>
      <c r="I116" s="88">
        <v>46905</v>
      </c>
    </row>
    <row r="117" spans="3:9" ht="16.5" thickBot="1">
      <c r="C117" s="54" t="s">
        <v>79</v>
      </c>
      <c r="D117" s="55" t="s">
        <v>12</v>
      </c>
      <c r="E117" s="55" t="s">
        <v>7</v>
      </c>
      <c r="F117" s="56"/>
      <c r="G117" s="56"/>
      <c r="H117" s="57">
        <v>1</v>
      </c>
      <c r="I117" s="58">
        <v>14551</v>
      </c>
    </row>
    <row r="118" spans="3:9" ht="15.75">
      <c r="C118" s="216" t="s">
        <v>117</v>
      </c>
      <c r="D118" s="45" t="s">
        <v>90</v>
      </c>
      <c r="E118" s="45" t="s">
        <v>53</v>
      </c>
      <c r="F118" s="46"/>
      <c r="G118" s="46"/>
      <c r="H118" s="47">
        <v>1</v>
      </c>
      <c r="I118" s="48">
        <v>32082</v>
      </c>
    </row>
    <row r="119" spans="3:9" ht="15.75">
      <c r="C119" s="221"/>
      <c r="D119" s="34" t="s">
        <v>56</v>
      </c>
      <c r="E119" s="34" t="s">
        <v>7</v>
      </c>
      <c r="F119" s="35"/>
      <c r="G119" s="35"/>
      <c r="H119" s="36">
        <v>2</v>
      </c>
      <c r="I119" s="42">
        <v>94803</v>
      </c>
    </row>
    <row r="120" spans="3:9" ht="15.75">
      <c r="C120" s="221"/>
      <c r="D120" s="34" t="s">
        <v>80</v>
      </c>
      <c r="E120" s="34" t="s">
        <v>53</v>
      </c>
      <c r="F120" s="35"/>
      <c r="G120" s="35"/>
      <c r="H120" s="36">
        <v>3</v>
      </c>
      <c r="I120" s="42">
        <v>140611</v>
      </c>
    </row>
    <row r="121" spans="3:9" ht="15.75">
      <c r="C121" s="221"/>
      <c r="D121" s="37" t="s">
        <v>132</v>
      </c>
      <c r="E121" s="37" t="s">
        <v>53</v>
      </c>
      <c r="F121" s="35">
        <v>1</v>
      </c>
      <c r="G121" s="35">
        <v>13291</v>
      </c>
      <c r="H121" s="35"/>
      <c r="I121" s="43"/>
    </row>
    <row r="122" spans="3:9" ht="15.75">
      <c r="C122" s="221"/>
      <c r="D122" s="34" t="s">
        <v>16</v>
      </c>
      <c r="E122" s="34" t="s">
        <v>53</v>
      </c>
      <c r="F122" s="35"/>
      <c r="G122" s="35"/>
      <c r="H122" s="36">
        <v>3</v>
      </c>
      <c r="I122" s="42">
        <v>65936</v>
      </c>
    </row>
    <row r="123" spans="3:9" ht="15.75">
      <c r="C123" s="221"/>
      <c r="D123" s="34" t="s">
        <v>11</v>
      </c>
      <c r="E123" s="34" t="s">
        <v>7</v>
      </c>
      <c r="F123" s="35"/>
      <c r="G123" s="35"/>
      <c r="H123" s="36">
        <v>5</v>
      </c>
      <c r="I123" s="42">
        <v>135502</v>
      </c>
    </row>
    <row r="124" spans="3:9" ht="15.75">
      <c r="C124" s="221"/>
      <c r="D124" s="34" t="s">
        <v>21</v>
      </c>
      <c r="E124" s="34" t="s">
        <v>7</v>
      </c>
      <c r="F124" s="35"/>
      <c r="G124" s="35"/>
      <c r="H124" s="36">
        <v>1</v>
      </c>
      <c r="I124" s="42">
        <v>58745</v>
      </c>
    </row>
    <row r="125" spans="3:9" ht="15.75">
      <c r="C125" s="221"/>
      <c r="D125" s="210" t="s">
        <v>12</v>
      </c>
      <c r="E125" s="37" t="s">
        <v>53</v>
      </c>
      <c r="F125" s="35">
        <v>1</v>
      </c>
      <c r="G125" s="35">
        <v>20190</v>
      </c>
      <c r="H125" s="35"/>
      <c r="I125" s="43"/>
    </row>
    <row r="126" spans="3:9" ht="15.75">
      <c r="C126" s="221"/>
      <c r="D126" s="210"/>
      <c r="E126" s="34" t="s">
        <v>7</v>
      </c>
      <c r="F126" s="35"/>
      <c r="G126" s="35"/>
      <c r="H126" s="36">
        <v>1</v>
      </c>
      <c r="I126" s="42">
        <v>27805</v>
      </c>
    </row>
    <row r="127" spans="3:9" ht="15.75">
      <c r="C127" s="221"/>
      <c r="D127" s="209" t="s">
        <v>134</v>
      </c>
      <c r="E127" s="34" t="s">
        <v>7</v>
      </c>
      <c r="F127" s="35"/>
      <c r="G127" s="35"/>
      <c r="H127" s="36">
        <v>2</v>
      </c>
      <c r="I127" s="42">
        <v>47354</v>
      </c>
    </row>
    <row r="128" spans="3:9" ht="16.5" thickBot="1">
      <c r="C128" s="217"/>
      <c r="D128" s="218"/>
      <c r="E128" s="85" t="s">
        <v>53</v>
      </c>
      <c r="F128" s="86"/>
      <c r="G128" s="86"/>
      <c r="H128" s="87">
        <v>5</v>
      </c>
      <c r="I128" s="88">
        <v>302808</v>
      </c>
    </row>
    <row r="129" spans="3:9" ht="15.75">
      <c r="C129" s="201" t="s">
        <v>9</v>
      </c>
      <c r="D129" s="89" t="s">
        <v>33</v>
      </c>
      <c r="E129" s="89" t="s">
        <v>7</v>
      </c>
      <c r="F129" s="78">
        <v>1</v>
      </c>
      <c r="G129" s="78">
        <v>3648</v>
      </c>
      <c r="H129" s="78"/>
      <c r="I129" s="90"/>
    </row>
    <row r="130" spans="3:9" ht="15.75">
      <c r="C130" s="202"/>
      <c r="D130" s="67" t="s">
        <v>8</v>
      </c>
      <c r="E130" s="67" t="s">
        <v>7</v>
      </c>
      <c r="F130" s="68">
        <v>10</v>
      </c>
      <c r="G130" s="68">
        <v>133790</v>
      </c>
      <c r="H130" s="71">
        <v>4</v>
      </c>
      <c r="I130" s="72">
        <v>47437</v>
      </c>
    </row>
    <row r="131" spans="3:9" ht="15.75">
      <c r="C131" s="202"/>
      <c r="D131" s="70" t="s">
        <v>20</v>
      </c>
      <c r="E131" s="70" t="s">
        <v>53</v>
      </c>
      <c r="F131" s="68"/>
      <c r="G131" s="68"/>
      <c r="H131" s="71">
        <v>1</v>
      </c>
      <c r="I131" s="72">
        <v>25383</v>
      </c>
    </row>
    <row r="132" spans="3:9" ht="15.75">
      <c r="C132" s="202"/>
      <c r="D132" s="70" t="s">
        <v>29</v>
      </c>
      <c r="E132" s="70" t="s">
        <v>7</v>
      </c>
      <c r="F132" s="68"/>
      <c r="G132" s="68"/>
      <c r="H132" s="71">
        <v>1</v>
      </c>
      <c r="I132" s="72">
        <v>2309</v>
      </c>
    </row>
    <row r="133" spans="3:9" ht="15.75">
      <c r="C133" s="202"/>
      <c r="D133" s="70" t="s">
        <v>56</v>
      </c>
      <c r="E133" s="70" t="s">
        <v>7</v>
      </c>
      <c r="F133" s="68"/>
      <c r="G133" s="68"/>
      <c r="H133" s="71">
        <v>1</v>
      </c>
      <c r="I133" s="72">
        <v>21589</v>
      </c>
    </row>
    <row r="134" spans="3:9" ht="15.75">
      <c r="C134" s="202"/>
      <c r="D134" s="67" t="s">
        <v>9</v>
      </c>
      <c r="E134" s="67" t="s">
        <v>7</v>
      </c>
      <c r="F134" s="68">
        <v>3</v>
      </c>
      <c r="G134" s="68">
        <v>49544</v>
      </c>
      <c r="H134" s="68"/>
      <c r="I134" s="69"/>
    </row>
    <row r="135" spans="3:9" ht="15.75">
      <c r="C135" s="202"/>
      <c r="D135" s="67" t="s">
        <v>14</v>
      </c>
      <c r="E135" s="67" t="s">
        <v>7</v>
      </c>
      <c r="F135" s="68">
        <v>4</v>
      </c>
      <c r="G135" s="68">
        <v>37329</v>
      </c>
      <c r="H135" s="71">
        <v>1</v>
      </c>
      <c r="I135" s="72">
        <v>4164</v>
      </c>
    </row>
    <row r="136" spans="3:9" ht="15.75">
      <c r="C136" s="202"/>
      <c r="D136" s="70" t="s">
        <v>25</v>
      </c>
      <c r="E136" s="70" t="s">
        <v>53</v>
      </c>
      <c r="F136" s="68"/>
      <c r="G136" s="68"/>
      <c r="H136" s="71">
        <v>1</v>
      </c>
      <c r="I136" s="72">
        <v>26513</v>
      </c>
    </row>
    <row r="137" spans="3:9" ht="15.75">
      <c r="C137" s="202"/>
      <c r="D137" s="67" t="s">
        <v>97</v>
      </c>
      <c r="E137" s="67" t="s">
        <v>53</v>
      </c>
      <c r="F137" s="68">
        <v>1</v>
      </c>
      <c r="G137" s="68">
        <v>13741</v>
      </c>
      <c r="H137" s="68"/>
      <c r="I137" s="69"/>
    </row>
    <row r="138" spans="3:9" ht="15.75">
      <c r="C138" s="202"/>
      <c r="D138" s="70" t="s">
        <v>18</v>
      </c>
      <c r="E138" s="70" t="s">
        <v>7</v>
      </c>
      <c r="F138" s="68"/>
      <c r="G138" s="68"/>
      <c r="H138" s="71">
        <v>6</v>
      </c>
      <c r="I138" s="72">
        <v>35776</v>
      </c>
    </row>
    <row r="139" spans="3:9" ht="15.75">
      <c r="C139" s="202"/>
      <c r="D139" s="70" t="s">
        <v>36</v>
      </c>
      <c r="E139" s="70" t="s">
        <v>7</v>
      </c>
      <c r="F139" s="68"/>
      <c r="G139" s="68"/>
      <c r="H139" s="71">
        <v>3</v>
      </c>
      <c r="I139" s="72">
        <v>80490</v>
      </c>
    </row>
    <row r="140" spans="3:9" ht="15.75">
      <c r="C140" s="202"/>
      <c r="D140" s="70" t="s">
        <v>10</v>
      </c>
      <c r="E140" s="70" t="s">
        <v>7</v>
      </c>
      <c r="F140" s="68"/>
      <c r="G140" s="68"/>
      <c r="H140" s="71">
        <v>1</v>
      </c>
      <c r="I140" s="72">
        <v>11229</v>
      </c>
    </row>
    <row r="141" spans="3:9" ht="15.75">
      <c r="C141" s="202"/>
      <c r="D141" s="70" t="s">
        <v>44</v>
      </c>
      <c r="E141" s="67" t="s">
        <v>53</v>
      </c>
      <c r="F141" s="68">
        <v>2</v>
      </c>
      <c r="G141" s="68">
        <v>23303</v>
      </c>
      <c r="H141" s="71">
        <v>2</v>
      </c>
      <c r="I141" s="72">
        <v>37717</v>
      </c>
    </row>
    <row r="142" spans="3:9" ht="15.75">
      <c r="C142" s="202"/>
      <c r="D142" s="67" t="s">
        <v>16</v>
      </c>
      <c r="E142" s="67" t="s">
        <v>53</v>
      </c>
      <c r="F142" s="68">
        <v>1</v>
      </c>
      <c r="G142" s="68">
        <v>11658</v>
      </c>
      <c r="H142" s="71">
        <v>2</v>
      </c>
      <c r="I142" s="72">
        <v>31135</v>
      </c>
    </row>
    <row r="143" spans="3:9" ht="15.75">
      <c r="C143" s="202"/>
      <c r="D143" s="205" t="s">
        <v>11</v>
      </c>
      <c r="E143" s="67" t="s">
        <v>7</v>
      </c>
      <c r="F143" s="68">
        <v>3</v>
      </c>
      <c r="G143" s="68">
        <v>9065</v>
      </c>
      <c r="H143" s="71">
        <v>18</v>
      </c>
      <c r="I143" s="72">
        <v>264286</v>
      </c>
    </row>
    <row r="144" spans="3:9" ht="15.75">
      <c r="C144" s="202"/>
      <c r="D144" s="205"/>
      <c r="E144" s="70" t="s">
        <v>53</v>
      </c>
      <c r="F144" s="68"/>
      <c r="G144" s="68"/>
      <c r="H144" s="71">
        <v>6</v>
      </c>
      <c r="I144" s="72">
        <v>109233</v>
      </c>
    </row>
    <row r="145" spans="3:9" ht="15.75">
      <c r="C145" s="202"/>
      <c r="D145" s="205" t="s">
        <v>21</v>
      </c>
      <c r="E145" s="67" t="s">
        <v>7</v>
      </c>
      <c r="F145" s="68">
        <v>1</v>
      </c>
      <c r="G145" s="68">
        <v>27197</v>
      </c>
      <c r="H145" s="71">
        <v>14</v>
      </c>
      <c r="I145" s="72">
        <v>717884</v>
      </c>
    </row>
    <row r="146" spans="3:9" ht="15.75">
      <c r="C146" s="202"/>
      <c r="D146" s="205"/>
      <c r="E146" s="70" t="s">
        <v>53</v>
      </c>
      <c r="F146" s="68"/>
      <c r="G146" s="68"/>
      <c r="H146" s="71">
        <v>1</v>
      </c>
      <c r="I146" s="72">
        <v>31267</v>
      </c>
    </row>
    <row r="147" spans="3:9" ht="15.75">
      <c r="C147" s="202"/>
      <c r="D147" s="67" t="s">
        <v>12</v>
      </c>
      <c r="E147" s="67" t="s">
        <v>7</v>
      </c>
      <c r="F147" s="68">
        <v>1</v>
      </c>
      <c r="G147" s="68">
        <v>21646</v>
      </c>
      <c r="H147" s="71">
        <v>1</v>
      </c>
      <c r="I147" s="72">
        <v>15053</v>
      </c>
    </row>
    <row r="148" spans="3:9" ht="16.5" thickBot="1">
      <c r="C148" s="203"/>
      <c r="D148" s="81" t="s">
        <v>134</v>
      </c>
      <c r="E148" s="81" t="s">
        <v>53</v>
      </c>
      <c r="F148" s="82"/>
      <c r="G148" s="82"/>
      <c r="H148" s="83">
        <v>3</v>
      </c>
      <c r="I148" s="84">
        <v>57854</v>
      </c>
    </row>
    <row r="149" spans="3:9" ht="15.75">
      <c r="C149" s="216" t="s">
        <v>75</v>
      </c>
      <c r="D149" s="59" t="s">
        <v>69</v>
      </c>
      <c r="E149" s="59" t="s">
        <v>7</v>
      </c>
      <c r="F149" s="46">
        <v>1</v>
      </c>
      <c r="G149" s="46">
        <v>26101</v>
      </c>
      <c r="H149" s="46"/>
      <c r="I149" s="60"/>
    </row>
    <row r="150" spans="3:9" ht="15.75">
      <c r="C150" s="221"/>
      <c r="D150" s="37" t="s">
        <v>8</v>
      </c>
      <c r="E150" s="37" t="s">
        <v>7</v>
      </c>
      <c r="F150" s="35">
        <v>1</v>
      </c>
      <c r="G150" s="35">
        <v>2091</v>
      </c>
      <c r="H150" s="35"/>
      <c r="I150" s="43"/>
    </row>
    <row r="151" spans="3:9" ht="15.75">
      <c r="C151" s="221"/>
      <c r="D151" s="37" t="s">
        <v>43</v>
      </c>
      <c r="E151" s="37" t="s">
        <v>53</v>
      </c>
      <c r="F151" s="35">
        <v>1</v>
      </c>
      <c r="G151" s="35">
        <v>11926</v>
      </c>
      <c r="H151" s="35"/>
      <c r="I151" s="43"/>
    </row>
    <row r="152" spans="3:9" ht="15.75">
      <c r="C152" s="221"/>
      <c r="D152" s="37" t="s">
        <v>95</v>
      </c>
      <c r="E152" s="37" t="s">
        <v>53</v>
      </c>
      <c r="F152" s="35">
        <v>1</v>
      </c>
      <c r="G152" s="35">
        <v>12769</v>
      </c>
      <c r="H152" s="35"/>
      <c r="I152" s="43"/>
    </row>
    <row r="153" spans="3:9" ht="15.75">
      <c r="C153" s="221"/>
      <c r="D153" s="34" t="s">
        <v>56</v>
      </c>
      <c r="E153" s="34" t="s">
        <v>53</v>
      </c>
      <c r="F153" s="35"/>
      <c r="G153" s="35"/>
      <c r="H153" s="36">
        <v>1</v>
      </c>
      <c r="I153" s="42">
        <v>35539</v>
      </c>
    </row>
    <row r="154" spans="3:9" ht="15.75">
      <c r="C154" s="221"/>
      <c r="D154" s="34" t="s">
        <v>58</v>
      </c>
      <c r="E154" s="34" t="s">
        <v>53</v>
      </c>
      <c r="F154" s="35"/>
      <c r="G154" s="35"/>
      <c r="H154" s="36">
        <v>1</v>
      </c>
      <c r="I154" s="42">
        <v>30037</v>
      </c>
    </row>
    <row r="155" spans="3:9" ht="15.75">
      <c r="C155" s="221"/>
      <c r="D155" s="210" t="s">
        <v>9</v>
      </c>
      <c r="E155" s="37" t="s">
        <v>7</v>
      </c>
      <c r="F155" s="35">
        <v>2</v>
      </c>
      <c r="G155" s="35">
        <v>37255</v>
      </c>
      <c r="H155" s="35"/>
      <c r="I155" s="43"/>
    </row>
    <row r="156" spans="3:9" ht="15.75">
      <c r="C156" s="221"/>
      <c r="D156" s="210"/>
      <c r="E156" s="37" t="s">
        <v>53</v>
      </c>
      <c r="F156" s="35">
        <v>1</v>
      </c>
      <c r="G156" s="35">
        <v>6259</v>
      </c>
      <c r="H156" s="35"/>
      <c r="I156" s="43"/>
    </row>
    <row r="157" spans="3:9" ht="15.75">
      <c r="C157" s="221"/>
      <c r="D157" s="34" t="s">
        <v>14</v>
      </c>
      <c r="E157" s="37" t="s">
        <v>7</v>
      </c>
      <c r="F157" s="35">
        <v>2</v>
      </c>
      <c r="G157" s="35">
        <v>2229</v>
      </c>
      <c r="H157" s="36">
        <v>1</v>
      </c>
      <c r="I157" s="42">
        <v>3253</v>
      </c>
    </row>
    <row r="158" spans="3:9" ht="15.75">
      <c r="C158" s="221"/>
      <c r="D158" s="34" t="s">
        <v>80</v>
      </c>
      <c r="E158" s="34" t="s">
        <v>53</v>
      </c>
      <c r="F158" s="35"/>
      <c r="G158" s="35"/>
      <c r="H158" s="36">
        <v>1</v>
      </c>
      <c r="I158" s="42">
        <v>35539</v>
      </c>
    </row>
    <row r="159" spans="3:9" ht="15.75">
      <c r="C159" s="221"/>
      <c r="D159" s="34" t="s">
        <v>17</v>
      </c>
      <c r="E159" s="34" t="s">
        <v>53</v>
      </c>
      <c r="F159" s="35"/>
      <c r="G159" s="35"/>
      <c r="H159" s="36">
        <v>4</v>
      </c>
      <c r="I159" s="42">
        <v>120490</v>
      </c>
    </row>
    <row r="160" spans="3:9" ht="15.75">
      <c r="C160" s="221"/>
      <c r="D160" s="37" t="s">
        <v>15</v>
      </c>
      <c r="E160" s="37" t="s">
        <v>53</v>
      </c>
      <c r="F160" s="35">
        <v>4</v>
      </c>
      <c r="G160" s="35">
        <v>245126</v>
      </c>
      <c r="H160" s="35"/>
      <c r="I160" s="43"/>
    </row>
    <row r="161" spans="3:9" ht="15.75">
      <c r="C161" s="221"/>
      <c r="D161" s="34" t="s">
        <v>18</v>
      </c>
      <c r="E161" s="34" t="s">
        <v>7</v>
      </c>
      <c r="F161" s="35"/>
      <c r="G161" s="35"/>
      <c r="H161" s="36">
        <v>1</v>
      </c>
      <c r="I161" s="42">
        <v>2040</v>
      </c>
    </row>
    <row r="162" spans="3:9" ht="15.75">
      <c r="C162" s="221"/>
      <c r="D162" s="37" t="s">
        <v>99</v>
      </c>
      <c r="E162" s="37" t="s">
        <v>53</v>
      </c>
      <c r="F162" s="35">
        <v>2</v>
      </c>
      <c r="G162" s="35">
        <v>144763</v>
      </c>
      <c r="H162" s="35"/>
      <c r="I162" s="43"/>
    </row>
    <row r="163" spans="3:9" ht="15.75">
      <c r="C163" s="221"/>
      <c r="D163" s="209" t="s">
        <v>27</v>
      </c>
      <c r="E163" s="34" t="s">
        <v>7</v>
      </c>
      <c r="F163" s="35"/>
      <c r="G163" s="35"/>
      <c r="H163" s="36">
        <v>4</v>
      </c>
      <c r="I163" s="42">
        <v>83222</v>
      </c>
    </row>
    <row r="164" spans="3:9" ht="15.75">
      <c r="C164" s="221"/>
      <c r="D164" s="209"/>
      <c r="E164" s="34" t="s">
        <v>53</v>
      </c>
      <c r="F164" s="35"/>
      <c r="G164" s="35"/>
      <c r="H164" s="36">
        <v>8</v>
      </c>
      <c r="I164" s="42">
        <v>150052</v>
      </c>
    </row>
    <row r="165" spans="3:9" ht="15.75">
      <c r="C165" s="221"/>
      <c r="D165" s="34" t="s">
        <v>44</v>
      </c>
      <c r="E165" s="34" t="s">
        <v>53</v>
      </c>
      <c r="F165" s="35"/>
      <c r="G165" s="35"/>
      <c r="H165" s="36">
        <v>12</v>
      </c>
      <c r="I165" s="42">
        <v>213571</v>
      </c>
    </row>
    <row r="166" spans="3:9" ht="15.75">
      <c r="C166" s="221"/>
      <c r="D166" s="37" t="s">
        <v>6</v>
      </c>
      <c r="E166" s="37" t="s">
        <v>53</v>
      </c>
      <c r="F166" s="35">
        <v>2</v>
      </c>
      <c r="G166" s="35">
        <v>17037</v>
      </c>
      <c r="H166" s="35"/>
      <c r="I166" s="43"/>
    </row>
    <row r="167" spans="3:9" ht="15.75">
      <c r="C167" s="221"/>
      <c r="D167" s="37" t="s">
        <v>19</v>
      </c>
      <c r="E167" s="37" t="s">
        <v>53</v>
      </c>
      <c r="F167" s="35">
        <v>1</v>
      </c>
      <c r="G167" s="35">
        <v>5208</v>
      </c>
      <c r="H167" s="36">
        <v>5</v>
      </c>
      <c r="I167" s="42">
        <v>57447</v>
      </c>
    </row>
    <row r="168" spans="3:9" ht="15.75">
      <c r="C168" s="221"/>
      <c r="D168" s="34" t="s">
        <v>16</v>
      </c>
      <c r="E168" s="34" t="s">
        <v>53</v>
      </c>
      <c r="F168" s="35"/>
      <c r="G168" s="35"/>
      <c r="H168" s="36">
        <v>23</v>
      </c>
      <c r="I168" s="42">
        <v>354904</v>
      </c>
    </row>
    <row r="169" spans="3:9" ht="15.75">
      <c r="C169" s="221"/>
      <c r="D169" s="209" t="s">
        <v>11</v>
      </c>
      <c r="E169" s="34" t="s">
        <v>7</v>
      </c>
      <c r="F169" s="35"/>
      <c r="G169" s="35"/>
      <c r="H169" s="36">
        <v>6</v>
      </c>
      <c r="I169" s="42">
        <v>162761</v>
      </c>
    </row>
    <row r="170" spans="3:9" ht="15.75">
      <c r="C170" s="221"/>
      <c r="D170" s="209"/>
      <c r="E170" s="37" t="s">
        <v>53</v>
      </c>
      <c r="F170" s="35">
        <v>1</v>
      </c>
      <c r="G170" s="35">
        <v>21337</v>
      </c>
      <c r="H170" s="36">
        <v>4</v>
      </c>
      <c r="I170" s="42">
        <v>74596</v>
      </c>
    </row>
    <row r="171" spans="3:9" ht="15.75">
      <c r="C171" s="221"/>
      <c r="D171" s="209" t="s">
        <v>21</v>
      </c>
      <c r="E171" s="34" t="s">
        <v>7</v>
      </c>
      <c r="F171" s="35"/>
      <c r="G171" s="35"/>
      <c r="H171" s="36">
        <v>1</v>
      </c>
      <c r="I171" s="42">
        <v>26658</v>
      </c>
    </row>
    <row r="172" spans="3:9" ht="15.75">
      <c r="C172" s="221"/>
      <c r="D172" s="209"/>
      <c r="E172" s="37" t="s">
        <v>53</v>
      </c>
      <c r="F172" s="35">
        <v>1</v>
      </c>
      <c r="G172" s="35">
        <v>13661</v>
      </c>
      <c r="H172" s="35"/>
      <c r="I172" s="43"/>
    </row>
    <row r="173" spans="3:9" ht="15.75">
      <c r="C173" s="221"/>
      <c r="D173" s="210" t="s">
        <v>12</v>
      </c>
      <c r="E173" s="37" t="s">
        <v>7</v>
      </c>
      <c r="F173" s="35">
        <v>2</v>
      </c>
      <c r="G173" s="35">
        <v>38362</v>
      </c>
      <c r="H173" s="36">
        <v>7</v>
      </c>
      <c r="I173" s="42">
        <v>93613</v>
      </c>
    </row>
    <row r="174" spans="3:9" ht="15.75">
      <c r="C174" s="221"/>
      <c r="D174" s="210"/>
      <c r="E174" s="37" t="s">
        <v>53</v>
      </c>
      <c r="F174" s="35">
        <v>2</v>
      </c>
      <c r="G174" s="35">
        <v>16984</v>
      </c>
      <c r="H174" s="36">
        <v>2</v>
      </c>
      <c r="I174" s="42">
        <v>37538</v>
      </c>
    </row>
    <row r="175" spans="3:9" ht="15.75">
      <c r="C175" s="221"/>
      <c r="D175" s="34" t="s">
        <v>30</v>
      </c>
      <c r="E175" s="34" t="s">
        <v>53</v>
      </c>
      <c r="F175" s="35"/>
      <c r="G175" s="35"/>
      <c r="H175" s="36">
        <v>1</v>
      </c>
      <c r="I175" s="42">
        <v>51258</v>
      </c>
    </row>
    <row r="176" spans="3:9" ht="15.75">
      <c r="C176" s="221"/>
      <c r="D176" s="34" t="s">
        <v>61</v>
      </c>
      <c r="E176" s="34" t="s">
        <v>53</v>
      </c>
      <c r="F176" s="35"/>
      <c r="G176" s="35"/>
      <c r="H176" s="36">
        <v>2</v>
      </c>
      <c r="I176" s="42">
        <v>294</v>
      </c>
    </row>
    <row r="177" spans="3:9" ht="15.75">
      <c r="C177" s="221"/>
      <c r="D177" s="209" t="s">
        <v>134</v>
      </c>
      <c r="E177" s="34" t="s">
        <v>7</v>
      </c>
      <c r="F177" s="35"/>
      <c r="G177" s="35"/>
      <c r="H177" s="36">
        <v>1</v>
      </c>
      <c r="I177" s="42">
        <v>18207</v>
      </c>
    </row>
    <row r="178" spans="3:9" ht="16.5" thickBot="1">
      <c r="C178" s="217"/>
      <c r="D178" s="218"/>
      <c r="E178" s="85" t="s">
        <v>53</v>
      </c>
      <c r="F178" s="86">
        <v>1</v>
      </c>
      <c r="G178" s="86">
        <v>12487</v>
      </c>
      <c r="H178" s="87">
        <v>37</v>
      </c>
      <c r="I178" s="88">
        <v>1199143</v>
      </c>
    </row>
    <row r="179" spans="3:9" ht="15.75">
      <c r="C179" s="201" t="s">
        <v>14</v>
      </c>
      <c r="D179" s="89" t="s">
        <v>14</v>
      </c>
      <c r="E179" s="89" t="s">
        <v>7</v>
      </c>
      <c r="F179" s="78">
        <v>2</v>
      </c>
      <c r="G179" s="78">
        <v>2799</v>
      </c>
      <c r="H179" s="78"/>
      <c r="I179" s="90"/>
    </row>
    <row r="180" spans="3:9" ht="15.75">
      <c r="C180" s="202"/>
      <c r="D180" s="70" t="s">
        <v>15</v>
      </c>
      <c r="E180" s="70" t="s">
        <v>7</v>
      </c>
      <c r="F180" s="68"/>
      <c r="G180" s="68"/>
      <c r="H180" s="71">
        <v>1</v>
      </c>
      <c r="I180" s="72">
        <v>1198</v>
      </c>
    </row>
    <row r="181" spans="3:9" ht="15.75">
      <c r="C181" s="202"/>
      <c r="D181" s="70" t="s">
        <v>18</v>
      </c>
      <c r="E181" s="70" t="s">
        <v>7</v>
      </c>
      <c r="F181" s="68"/>
      <c r="G181" s="68"/>
      <c r="H181" s="71">
        <v>1</v>
      </c>
      <c r="I181" s="72">
        <v>477</v>
      </c>
    </row>
    <row r="182" spans="3:9" ht="15.75">
      <c r="C182" s="202"/>
      <c r="D182" s="70" t="s">
        <v>99</v>
      </c>
      <c r="E182" s="70" t="s">
        <v>7</v>
      </c>
      <c r="F182" s="68"/>
      <c r="G182" s="68"/>
      <c r="H182" s="71">
        <v>1</v>
      </c>
      <c r="I182" s="72">
        <v>595</v>
      </c>
    </row>
    <row r="183" spans="3:9" ht="16.5" thickBot="1">
      <c r="C183" s="203"/>
      <c r="D183" s="96" t="s">
        <v>11</v>
      </c>
      <c r="E183" s="96" t="s">
        <v>7</v>
      </c>
      <c r="F183" s="82">
        <v>1</v>
      </c>
      <c r="G183" s="82">
        <v>666</v>
      </c>
      <c r="H183" s="83">
        <v>3</v>
      </c>
      <c r="I183" s="84">
        <v>6664</v>
      </c>
    </row>
    <row r="184" spans="3:9" ht="15.75">
      <c r="C184" s="206" t="s">
        <v>25</v>
      </c>
      <c r="D184" s="45" t="s">
        <v>48</v>
      </c>
      <c r="E184" s="45" t="s">
        <v>7</v>
      </c>
      <c r="F184" s="46"/>
      <c r="G184" s="46"/>
      <c r="H184" s="47">
        <v>1</v>
      </c>
      <c r="I184" s="48">
        <v>3966</v>
      </c>
    </row>
    <row r="185" spans="3:9" ht="15.75">
      <c r="C185" s="207"/>
      <c r="D185" s="210" t="s">
        <v>25</v>
      </c>
      <c r="E185" s="37" t="s">
        <v>7</v>
      </c>
      <c r="F185" s="35">
        <v>1</v>
      </c>
      <c r="G185" s="35">
        <v>18159</v>
      </c>
      <c r="H185" s="36">
        <v>2</v>
      </c>
      <c r="I185" s="42">
        <v>35590</v>
      </c>
    </row>
    <row r="186" spans="3:9" ht="15.75">
      <c r="C186" s="207"/>
      <c r="D186" s="210"/>
      <c r="E186" s="37" t="s">
        <v>53</v>
      </c>
      <c r="F186" s="35">
        <v>1</v>
      </c>
      <c r="G186" s="35">
        <v>50670</v>
      </c>
      <c r="H186" s="36">
        <v>1</v>
      </c>
      <c r="I186" s="42">
        <v>50670</v>
      </c>
    </row>
    <row r="187" spans="3:9" ht="15.75">
      <c r="C187" s="207"/>
      <c r="D187" s="34" t="s">
        <v>15</v>
      </c>
      <c r="E187" s="34" t="s">
        <v>7</v>
      </c>
      <c r="F187" s="35"/>
      <c r="G187" s="35"/>
      <c r="H187" s="36">
        <v>1</v>
      </c>
      <c r="I187" s="42">
        <v>47309</v>
      </c>
    </row>
    <row r="188" spans="3:9" ht="15.75">
      <c r="C188" s="207"/>
      <c r="D188" s="37" t="s">
        <v>23</v>
      </c>
      <c r="E188" s="37" t="s">
        <v>53</v>
      </c>
      <c r="F188" s="35">
        <v>1</v>
      </c>
      <c r="G188" s="35">
        <v>48571</v>
      </c>
      <c r="H188" s="35"/>
      <c r="I188" s="43"/>
    </row>
    <row r="189" spans="3:9" ht="15.75">
      <c r="C189" s="207"/>
      <c r="D189" s="34" t="s">
        <v>99</v>
      </c>
      <c r="E189" s="34" t="s">
        <v>7</v>
      </c>
      <c r="F189" s="35"/>
      <c r="G189" s="35"/>
      <c r="H189" s="36">
        <v>1</v>
      </c>
      <c r="I189" s="42">
        <v>13738</v>
      </c>
    </row>
    <row r="190" spans="3:9" ht="15.75">
      <c r="C190" s="207"/>
      <c r="D190" s="34" t="s">
        <v>38</v>
      </c>
      <c r="E190" s="34" t="s">
        <v>7</v>
      </c>
      <c r="F190" s="35"/>
      <c r="G190" s="35"/>
      <c r="H190" s="36">
        <v>1</v>
      </c>
      <c r="I190" s="42">
        <v>8111</v>
      </c>
    </row>
    <row r="191" spans="3:9" ht="16.5" thickBot="1">
      <c r="C191" s="208"/>
      <c r="D191" s="91" t="s">
        <v>109</v>
      </c>
      <c r="E191" s="91" t="s">
        <v>7</v>
      </c>
      <c r="F191" s="86">
        <v>1</v>
      </c>
      <c r="G191" s="86">
        <v>18159</v>
      </c>
      <c r="H191" s="86"/>
      <c r="I191" s="92"/>
    </row>
    <row r="192" spans="3:9" ht="15.75">
      <c r="C192" s="212" t="s">
        <v>80</v>
      </c>
      <c r="D192" s="77" t="s">
        <v>129</v>
      </c>
      <c r="E192" s="77" t="s">
        <v>7</v>
      </c>
      <c r="F192" s="78"/>
      <c r="G192" s="78"/>
      <c r="H192" s="79">
        <v>1</v>
      </c>
      <c r="I192" s="80">
        <v>46548</v>
      </c>
    </row>
    <row r="193" spans="3:9" ht="15.75">
      <c r="C193" s="215"/>
      <c r="D193" s="70" t="s">
        <v>117</v>
      </c>
      <c r="E193" s="70" t="s">
        <v>7</v>
      </c>
      <c r="F193" s="68"/>
      <c r="G193" s="68"/>
      <c r="H193" s="71">
        <v>3</v>
      </c>
      <c r="I193" s="72">
        <v>141578</v>
      </c>
    </row>
    <row r="194" spans="3:9" ht="15.75">
      <c r="C194" s="215"/>
      <c r="D194" s="70" t="s">
        <v>15</v>
      </c>
      <c r="E194" s="70" t="s">
        <v>7</v>
      </c>
      <c r="F194" s="68"/>
      <c r="G194" s="68"/>
      <c r="H194" s="71">
        <v>1</v>
      </c>
      <c r="I194" s="72">
        <v>1758</v>
      </c>
    </row>
    <row r="195" spans="3:9" ht="15.75">
      <c r="C195" s="215"/>
      <c r="D195" s="70" t="s">
        <v>6</v>
      </c>
      <c r="E195" s="70" t="s">
        <v>7</v>
      </c>
      <c r="F195" s="68"/>
      <c r="G195" s="68"/>
      <c r="H195" s="71">
        <v>29</v>
      </c>
      <c r="I195" s="72">
        <v>66404</v>
      </c>
    </row>
    <row r="196" spans="3:9" ht="15.75">
      <c r="C196" s="215"/>
      <c r="D196" s="70" t="s">
        <v>110</v>
      </c>
      <c r="E196" s="70" t="s">
        <v>7</v>
      </c>
      <c r="F196" s="68"/>
      <c r="G196" s="68"/>
      <c r="H196" s="71">
        <v>1</v>
      </c>
      <c r="I196" s="72">
        <v>1871</v>
      </c>
    </row>
    <row r="197" spans="3:9" ht="16.5" thickBot="1">
      <c r="C197" s="213"/>
      <c r="D197" s="81" t="s">
        <v>62</v>
      </c>
      <c r="E197" s="81" t="s">
        <v>7</v>
      </c>
      <c r="F197" s="82"/>
      <c r="G197" s="82"/>
      <c r="H197" s="83">
        <v>1</v>
      </c>
      <c r="I197" s="84">
        <v>1049</v>
      </c>
    </row>
    <row r="198" spans="3:9" ht="15.75">
      <c r="C198" s="206" t="s">
        <v>32</v>
      </c>
      <c r="D198" s="59" t="s">
        <v>69</v>
      </c>
      <c r="E198" s="59" t="s">
        <v>7</v>
      </c>
      <c r="F198" s="46">
        <v>1</v>
      </c>
      <c r="G198" s="46">
        <v>31192</v>
      </c>
      <c r="H198" s="46"/>
      <c r="I198" s="60"/>
    </row>
    <row r="199" spans="3:9" ht="15.75">
      <c r="C199" s="207"/>
      <c r="D199" s="34" t="s">
        <v>58</v>
      </c>
      <c r="E199" s="34" t="s">
        <v>53</v>
      </c>
      <c r="F199" s="35"/>
      <c r="G199" s="35"/>
      <c r="H199" s="36">
        <v>1</v>
      </c>
      <c r="I199" s="42">
        <v>32143</v>
      </c>
    </row>
    <row r="200" spans="3:9" ht="15.75">
      <c r="C200" s="207"/>
      <c r="D200" s="37" t="s">
        <v>14</v>
      </c>
      <c r="E200" s="37" t="s">
        <v>7</v>
      </c>
      <c r="F200" s="35">
        <v>2</v>
      </c>
      <c r="G200" s="35">
        <v>16550</v>
      </c>
      <c r="H200" s="35"/>
      <c r="I200" s="43"/>
    </row>
    <row r="201" spans="3:9" ht="15.75">
      <c r="C201" s="207"/>
      <c r="D201" s="34" t="s">
        <v>6</v>
      </c>
      <c r="E201" s="34" t="s">
        <v>7</v>
      </c>
      <c r="F201" s="35"/>
      <c r="G201" s="35"/>
      <c r="H201" s="36">
        <v>1</v>
      </c>
      <c r="I201" s="42">
        <v>3670</v>
      </c>
    </row>
    <row r="202" spans="3:9" ht="16.5" thickBot="1">
      <c r="C202" s="208"/>
      <c r="D202" s="85" t="s">
        <v>12</v>
      </c>
      <c r="E202" s="85" t="s">
        <v>7</v>
      </c>
      <c r="F202" s="86"/>
      <c r="G202" s="86"/>
      <c r="H202" s="87">
        <v>1</v>
      </c>
      <c r="I202" s="88">
        <v>31192</v>
      </c>
    </row>
    <row r="203" spans="3:9" ht="16.5" thickBot="1">
      <c r="C203" s="54" t="s">
        <v>63</v>
      </c>
      <c r="D203" s="55" t="s">
        <v>15</v>
      </c>
      <c r="E203" s="55" t="s">
        <v>7</v>
      </c>
      <c r="F203" s="56"/>
      <c r="G203" s="56"/>
      <c r="H203" s="57">
        <v>1</v>
      </c>
      <c r="I203" s="58">
        <v>18529</v>
      </c>
    </row>
    <row r="204" spans="3:9" ht="15.75">
      <c r="C204" s="216" t="s">
        <v>17</v>
      </c>
      <c r="D204" s="45" t="s">
        <v>48</v>
      </c>
      <c r="E204" s="45" t="s">
        <v>7</v>
      </c>
      <c r="F204" s="46"/>
      <c r="G204" s="46"/>
      <c r="H204" s="47">
        <v>1</v>
      </c>
      <c r="I204" s="48">
        <v>1966</v>
      </c>
    </row>
    <row r="205" spans="3:9" ht="15.75">
      <c r="C205" s="221"/>
      <c r="D205" s="34" t="s">
        <v>34</v>
      </c>
      <c r="E205" s="34" t="s">
        <v>7</v>
      </c>
      <c r="F205" s="35"/>
      <c r="G205" s="35"/>
      <c r="H205" s="36">
        <v>1</v>
      </c>
      <c r="I205" s="42">
        <v>17309</v>
      </c>
    </row>
    <row r="206" spans="3:9" ht="15.75">
      <c r="C206" s="221"/>
      <c r="D206" s="37" t="s">
        <v>8</v>
      </c>
      <c r="E206" s="37" t="s">
        <v>53</v>
      </c>
      <c r="F206" s="35">
        <v>1</v>
      </c>
      <c r="G206" s="35">
        <v>12436</v>
      </c>
      <c r="H206" s="35"/>
      <c r="I206" s="43"/>
    </row>
    <row r="207" spans="3:9" ht="15.75">
      <c r="C207" s="221"/>
      <c r="D207" s="34" t="s">
        <v>117</v>
      </c>
      <c r="E207" s="34" t="s">
        <v>7</v>
      </c>
      <c r="F207" s="35"/>
      <c r="G207" s="35"/>
      <c r="H207" s="36">
        <v>1</v>
      </c>
      <c r="I207" s="42">
        <v>51588</v>
      </c>
    </row>
    <row r="208" spans="3:9" ht="15.75">
      <c r="C208" s="221"/>
      <c r="D208" s="34" t="s">
        <v>9</v>
      </c>
      <c r="E208" s="34" t="s">
        <v>7</v>
      </c>
      <c r="F208" s="35"/>
      <c r="G208" s="35"/>
      <c r="H208" s="36">
        <v>5</v>
      </c>
      <c r="I208" s="42">
        <v>27970</v>
      </c>
    </row>
    <row r="209" spans="3:9" ht="15.75">
      <c r="C209" s="221"/>
      <c r="D209" s="34" t="s">
        <v>15</v>
      </c>
      <c r="E209" s="34" t="s">
        <v>7</v>
      </c>
      <c r="F209" s="35"/>
      <c r="G209" s="35"/>
      <c r="H209" s="36">
        <v>1</v>
      </c>
      <c r="I209" s="42">
        <v>6266</v>
      </c>
    </row>
    <row r="210" spans="3:9" ht="15.75">
      <c r="C210" s="221"/>
      <c r="D210" s="34" t="s">
        <v>99</v>
      </c>
      <c r="E210" s="34" t="s">
        <v>7</v>
      </c>
      <c r="F210" s="35"/>
      <c r="G210" s="35"/>
      <c r="H210" s="36">
        <v>3</v>
      </c>
      <c r="I210" s="42">
        <v>46717</v>
      </c>
    </row>
    <row r="211" spans="3:9" ht="15.75">
      <c r="C211" s="221"/>
      <c r="D211" s="34" t="s">
        <v>38</v>
      </c>
      <c r="E211" s="34" t="s">
        <v>7</v>
      </c>
      <c r="F211" s="35"/>
      <c r="G211" s="35"/>
      <c r="H211" s="36">
        <v>1</v>
      </c>
      <c r="I211" s="42">
        <v>6027</v>
      </c>
    </row>
    <row r="212" spans="3:9" ht="15.75">
      <c r="C212" s="221"/>
      <c r="D212" s="34" t="s">
        <v>11</v>
      </c>
      <c r="E212" s="34" t="s">
        <v>7</v>
      </c>
      <c r="F212" s="35"/>
      <c r="G212" s="35"/>
      <c r="H212" s="36">
        <v>1</v>
      </c>
      <c r="I212" s="42">
        <v>7765</v>
      </c>
    </row>
    <row r="213" spans="3:9" ht="15.75">
      <c r="C213" s="221"/>
      <c r="D213" s="34" t="s">
        <v>127</v>
      </c>
      <c r="E213" s="34" t="s">
        <v>7</v>
      </c>
      <c r="F213" s="35"/>
      <c r="G213" s="35"/>
      <c r="H213" s="36">
        <v>2</v>
      </c>
      <c r="I213" s="42">
        <v>12284</v>
      </c>
    </row>
    <row r="214" spans="3:9" ht="16.5" thickBot="1">
      <c r="C214" s="217"/>
      <c r="D214" s="85" t="s">
        <v>134</v>
      </c>
      <c r="E214" s="85" t="s">
        <v>7</v>
      </c>
      <c r="F214" s="86"/>
      <c r="G214" s="86"/>
      <c r="H214" s="87">
        <v>1</v>
      </c>
      <c r="I214" s="88">
        <v>14204</v>
      </c>
    </row>
    <row r="215" spans="3:9" ht="15.75">
      <c r="C215" s="201" t="s">
        <v>15</v>
      </c>
      <c r="D215" s="89" t="s">
        <v>69</v>
      </c>
      <c r="E215" s="89" t="s">
        <v>7</v>
      </c>
      <c r="F215" s="78">
        <v>1</v>
      </c>
      <c r="G215" s="78">
        <v>25889</v>
      </c>
      <c r="H215" s="79">
        <v>1</v>
      </c>
      <c r="I215" s="80">
        <v>20839</v>
      </c>
    </row>
    <row r="216" spans="3:9" ht="15.75">
      <c r="C216" s="202"/>
      <c r="D216" s="204" t="s">
        <v>33</v>
      </c>
      <c r="E216" s="70" t="s">
        <v>7</v>
      </c>
      <c r="F216" s="68"/>
      <c r="G216" s="68"/>
      <c r="H216" s="71">
        <v>1</v>
      </c>
      <c r="I216" s="72">
        <v>21529</v>
      </c>
    </row>
    <row r="217" spans="3:9" ht="15.75">
      <c r="C217" s="202"/>
      <c r="D217" s="204"/>
      <c r="E217" s="70" t="s">
        <v>53</v>
      </c>
      <c r="F217" s="68"/>
      <c r="G217" s="68"/>
      <c r="H217" s="71">
        <v>1</v>
      </c>
      <c r="I217" s="72">
        <v>19965</v>
      </c>
    </row>
    <row r="218" spans="3:9" ht="15.75">
      <c r="C218" s="202"/>
      <c r="D218" s="205" t="s">
        <v>8</v>
      </c>
      <c r="E218" s="67" t="s">
        <v>7</v>
      </c>
      <c r="F218" s="68">
        <v>5</v>
      </c>
      <c r="G218" s="68">
        <v>59489</v>
      </c>
      <c r="H218" s="71">
        <v>6</v>
      </c>
      <c r="I218" s="72">
        <v>52389</v>
      </c>
    </row>
    <row r="219" spans="3:9" ht="15.75">
      <c r="C219" s="202"/>
      <c r="D219" s="205"/>
      <c r="E219" s="67" t="s">
        <v>53</v>
      </c>
      <c r="F219" s="68">
        <v>1</v>
      </c>
      <c r="G219" s="68">
        <v>13762</v>
      </c>
      <c r="H219" s="68"/>
      <c r="I219" s="69"/>
    </row>
    <row r="220" spans="3:9" ht="15.75">
      <c r="C220" s="202"/>
      <c r="D220" s="67" t="s">
        <v>20</v>
      </c>
      <c r="E220" s="67" t="s">
        <v>7</v>
      </c>
      <c r="F220" s="68">
        <v>1</v>
      </c>
      <c r="G220" s="68">
        <v>25208</v>
      </c>
      <c r="H220" s="68"/>
      <c r="I220" s="69"/>
    </row>
    <row r="221" spans="3:9" ht="15.75">
      <c r="C221" s="202"/>
      <c r="D221" s="70" t="s">
        <v>56</v>
      </c>
      <c r="E221" s="70" t="s">
        <v>7</v>
      </c>
      <c r="F221" s="68"/>
      <c r="G221" s="68"/>
      <c r="H221" s="71">
        <v>6</v>
      </c>
      <c r="I221" s="72">
        <v>139313</v>
      </c>
    </row>
    <row r="222" spans="3:9" ht="15.75">
      <c r="C222" s="202"/>
      <c r="D222" s="67" t="s">
        <v>31</v>
      </c>
      <c r="E222" s="67" t="s">
        <v>7</v>
      </c>
      <c r="F222" s="68">
        <v>1</v>
      </c>
      <c r="G222" s="68">
        <v>10108</v>
      </c>
      <c r="H222" s="68"/>
      <c r="I222" s="69"/>
    </row>
    <row r="223" spans="3:9" ht="15.75">
      <c r="C223" s="202"/>
      <c r="D223" s="70" t="s">
        <v>103</v>
      </c>
      <c r="E223" s="70" t="s">
        <v>53</v>
      </c>
      <c r="F223" s="68"/>
      <c r="G223" s="68"/>
      <c r="H223" s="71">
        <v>1</v>
      </c>
      <c r="I223" s="72">
        <v>10602</v>
      </c>
    </row>
    <row r="224" spans="3:9" ht="15.75">
      <c r="C224" s="202"/>
      <c r="D224" s="70" t="s">
        <v>58</v>
      </c>
      <c r="E224" s="70" t="s">
        <v>53</v>
      </c>
      <c r="F224" s="68"/>
      <c r="G224" s="68"/>
      <c r="H224" s="71">
        <v>1</v>
      </c>
      <c r="I224" s="72">
        <v>34739</v>
      </c>
    </row>
    <row r="225" spans="3:9" ht="15.75">
      <c r="C225" s="202"/>
      <c r="D225" s="70" t="s">
        <v>52</v>
      </c>
      <c r="E225" s="70" t="s">
        <v>7</v>
      </c>
      <c r="F225" s="68"/>
      <c r="G225" s="68"/>
      <c r="H225" s="71">
        <v>5</v>
      </c>
      <c r="I225" s="72">
        <v>230620</v>
      </c>
    </row>
    <row r="226" spans="3:9" ht="15.75">
      <c r="C226" s="202"/>
      <c r="D226" s="67" t="s">
        <v>9</v>
      </c>
      <c r="E226" s="67" t="s">
        <v>7</v>
      </c>
      <c r="F226" s="68">
        <v>12</v>
      </c>
      <c r="G226" s="68">
        <v>245171</v>
      </c>
      <c r="H226" s="71">
        <v>1</v>
      </c>
      <c r="I226" s="72">
        <v>19149</v>
      </c>
    </row>
    <row r="227" spans="3:9" ht="15.75">
      <c r="C227" s="202"/>
      <c r="D227" s="67" t="s">
        <v>14</v>
      </c>
      <c r="E227" s="67" t="s">
        <v>7</v>
      </c>
      <c r="F227" s="68">
        <v>3</v>
      </c>
      <c r="G227" s="68">
        <v>15984</v>
      </c>
      <c r="H227" s="71">
        <v>2</v>
      </c>
      <c r="I227" s="72">
        <v>28953</v>
      </c>
    </row>
    <row r="228" spans="3:9" ht="15.75">
      <c r="C228" s="202"/>
      <c r="D228" s="70" t="s">
        <v>25</v>
      </c>
      <c r="E228" s="70" t="s">
        <v>53</v>
      </c>
      <c r="F228" s="68"/>
      <c r="G228" s="68"/>
      <c r="H228" s="71">
        <v>1</v>
      </c>
      <c r="I228" s="72">
        <v>15810</v>
      </c>
    </row>
    <row r="229" spans="3:9" ht="15.75">
      <c r="C229" s="202"/>
      <c r="D229" s="70" t="s">
        <v>80</v>
      </c>
      <c r="E229" s="70" t="s">
        <v>53</v>
      </c>
      <c r="F229" s="68"/>
      <c r="G229" s="68"/>
      <c r="H229" s="71">
        <v>1</v>
      </c>
      <c r="I229" s="72">
        <v>53219</v>
      </c>
    </row>
    <row r="230" spans="3:9" ht="15.75">
      <c r="C230" s="202"/>
      <c r="D230" s="67" t="s">
        <v>97</v>
      </c>
      <c r="E230" s="67" t="s">
        <v>7</v>
      </c>
      <c r="F230" s="68">
        <v>1</v>
      </c>
      <c r="G230" s="68">
        <v>4522</v>
      </c>
      <c r="H230" s="68"/>
      <c r="I230" s="69"/>
    </row>
    <row r="231" spans="3:9" ht="15.75">
      <c r="C231" s="202"/>
      <c r="D231" s="205" t="s">
        <v>18</v>
      </c>
      <c r="E231" s="67" t="s">
        <v>7</v>
      </c>
      <c r="F231" s="68">
        <v>4</v>
      </c>
      <c r="G231" s="68">
        <v>16792</v>
      </c>
      <c r="H231" s="71">
        <v>5</v>
      </c>
      <c r="I231" s="72">
        <v>20893</v>
      </c>
    </row>
    <row r="232" spans="3:9" ht="15.75">
      <c r="C232" s="202"/>
      <c r="D232" s="205"/>
      <c r="E232" s="67" t="s">
        <v>53</v>
      </c>
      <c r="F232" s="68">
        <v>1</v>
      </c>
      <c r="G232" s="68">
        <v>35359</v>
      </c>
      <c r="H232" s="68"/>
      <c r="I232" s="69"/>
    </row>
    <row r="233" spans="3:9" ht="15.75">
      <c r="C233" s="202"/>
      <c r="D233" s="204" t="s">
        <v>36</v>
      </c>
      <c r="E233" s="67" t="s">
        <v>53</v>
      </c>
      <c r="F233" s="68">
        <v>4</v>
      </c>
      <c r="G233" s="68">
        <v>50720</v>
      </c>
      <c r="H233" s="68"/>
      <c r="I233" s="69"/>
    </row>
    <row r="234" spans="3:9" ht="15.75">
      <c r="C234" s="202"/>
      <c r="D234" s="204"/>
      <c r="E234" s="70" t="s">
        <v>7</v>
      </c>
      <c r="F234" s="68"/>
      <c r="G234" s="68"/>
      <c r="H234" s="71">
        <v>5</v>
      </c>
      <c r="I234" s="72">
        <v>126428</v>
      </c>
    </row>
    <row r="235" spans="3:9" ht="15.75">
      <c r="C235" s="202"/>
      <c r="D235" s="70" t="s">
        <v>10</v>
      </c>
      <c r="E235" s="70" t="s">
        <v>7</v>
      </c>
      <c r="F235" s="68"/>
      <c r="G235" s="68"/>
      <c r="H235" s="71">
        <v>1</v>
      </c>
      <c r="I235" s="72">
        <v>9914</v>
      </c>
    </row>
    <row r="236" spans="3:9" ht="15.75">
      <c r="C236" s="202"/>
      <c r="D236" s="70" t="s">
        <v>44</v>
      </c>
      <c r="E236" s="70" t="s">
        <v>53</v>
      </c>
      <c r="F236" s="68"/>
      <c r="G236" s="68"/>
      <c r="H236" s="71">
        <v>3</v>
      </c>
      <c r="I236" s="72">
        <v>23437</v>
      </c>
    </row>
    <row r="237" spans="3:9" ht="15.75">
      <c r="C237" s="202"/>
      <c r="D237" s="70" t="s">
        <v>41</v>
      </c>
      <c r="E237" s="70" t="s">
        <v>53</v>
      </c>
      <c r="F237" s="68">
        <v>2</v>
      </c>
      <c r="G237" s="68">
        <v>31352</v>
      </c>
      <c r="H237" s="71">
        <v>3</v>
      </c>
      <c r="I237" s="72">
        <v>43248</v>
      </c>
    </row>
    <row r="238" spans="3:9" ht="15.75">
      <c r="C238" s="202"/>
      <c r="D238" s="204" t="s">
        <v>16</v>
      </c>
      <c r="E238" s="70" t="s">
        <v>7</v>
      </c>
      <c r="F238" s="68"/>
      <c r="G238" s="68"/>
      <c r="H238" s="71">
        <v>7</v>
      </c>
      <c r="I238" s="72">
        <v>42966</v>
      </c>
    </row>
    <row r="239" spans="3:9" ht="15.75">
      <c r="C239" s="202"/>
      <c r="D239" s="204"/>
      <c r="E239" s="70" t="s">
        <v>53</v>
      </c>
      <c r="F239" s="68"/>
      <c r="G239" s="68"/>
      <c r="H239" s="71">
        <v>2</v>
      </c>
      <c r="I239" s="72">
        <v>52584</v>
      </c>
    </row>
    <row r="240" spans="3:9" ht="15.75">
      <c r="C240" s="202"/>
      <c r="D240" s="205" t="s">
        <v>11</v>
      </c>
      <c r="E240" s="67" t="s">
        <v>7</v>
      </c>
      <c r="F240" s="68">
        <v>1</v>
      </c>
      <c r="G240" s="68">
        <v>13278</v>
      </c>
      <c r="H240" s="71">
        <v>24</v>
      </c>
      <c r="I240" s="72">
        <v>393396</v>
      </c>
    </row>
    <row r="241" spans="3:9" ht="15.75">
      <c r="C241" s="202"/>
      <c r="D241" s="205"/>
      <c r="E241" s="67" t="s">
        <v>53</v>
      </c>
      <c r="F241" s="68">
        <v>8</v>
      </c>
      <c r="G241" s="68">
        <v>180261</v>
      </c>
      <c r="H241" s="71">
        <v>16</v>
      </c>
      <c r="I241" s="72">
        <v>366381</v>
      </c>
    </row>
    <row r="242" spans="3:9" ht="15.75">
      <c r="C242" s="202"/>
      <c r="D242" s="70" t="s">
        <v>21</v>
      </c>
      <c r="E242" s="70" t="s">
        <v>7</v>
      </c>
      <c r="F242" s="68"/>
      <c r="G242" s="68"/>
      <c r="H242" s="71">
        <v>22</v>
      </c>
      <c r="I242" s="72">
        <v>1002690</v>
      </c>
    </row>
    <row r="243" spans="3:9" ht="15.75">
      <c r="C243" s="202"/>
      <c r="D243" s="205" t="s">
        <v>12</v>
      </c>
      <c r="E243" s="67" t="s">
        <v>7</v>
      </c>
      <c r="F243" s="68">
        <v>3</v>
      </c>
      <c r="G243" s="68">
        <v>16731</v>
      </c>
      <c r="H243" s="71">
        <v>2</v>
      </c>
      <c r="I243" s="72">
        <v>20323</v>
      </c>
    </row>
    <row r="244" spans="3:9" ht="15.75">
      <c r="C244" s="202"/>
      <c r="D244" s="205"/>
      <c r="E244" s="67" t="s">
        <v>53</v>
      </c>
      <c r="F244" s="68">
        <v>1</v>
      </c>
      <c r="G244" s="68">
        <v>25643</v>
      </c>
      <c r="H244" s="71">
        <v>2</v>
      </c>
      <c r="I244" s="72">
        <v>55136</v>
      </c>
    </row>
    <row r="245" spans="3:9" ht="15.75">
      <c r="C245" s="202"/>
      <c r="D245" s="67" t="s">
        <v>26</v>
      </c>
      <c r="E245" s="67" t="s">
        <v>7</v>
      </c>
      <c r="F245" s="68">
        <v>1</v>
      </c>
      <c r="G245" s="68">
        <v>9828</v>
      </c>
      <c r="H245" s="68"/>
      <c r="I245" s="69"/>
    </row>
    <row r="246" spans="3:9" ht="15.75">
      <c r="C246" s="202"/>
      <c r="D246" s="204" t="s">
        <v>134</v>
      </c>
      <c r="E246" s="70" t="s">
        <v>7</v>
      </c>
      <c r="F246" s="68">
        <v>1</v>
      </c>
      <c r="G246" s="68">
        <v>10011</v>
      </c>
      <c r="H246" s="71">
        <v>4</v>
      </c>
      <c r="I246" s="72">
        <v>73007</v>
      </c>
    </row>
    <row r="247" spans="3:9" ht="16.5" thickBot="1">
      <c r="C247" s="203"/>
      <c r="D247" s="220"/>
      <c r="E247" s="81" t="s">
        <v>53</v>
      </c>
      <c r="F247" s="82"/>
      <c r="G247" s="82"/>
      <c r="H247" s="83">
        <v>13</v>
      </c>
      <c r="I247" s="84">
        <v>483674</v>
      </c>
    </row>
    <row r="248" spans="3:9" ht="16.5" thickBot="1">
      <c r="C248" s="97" t="s">
        <v>118</v>
      </c>
      <c r="D248" s="98" t="s">
        <v>56</v>
      </c>
      <c r="E248" s="98" t="s">
        <v>53</v>
      </c>
      <c r="F248" s="99"/>
      <c r="G248" s="99"/>
      <c r="H248" s="100">
        <v>1</v>
      </c>
      <c r="I248" s="101">
        <v>19883</v>
      </c>
    </row>
    <row r="249" spans="3:9" ht="15.75">
      <c r="C249" s="201" t="s">
        <v>18</v>
      </c>
      <c r="D249" s="89" t="s">
        <v>8</v>
      </c>
      <c r="E249" s="89" t="s">
        <v>7</v>
      </c>
      <c r="F249" s="78">
        <v>1</v>
      </c>
      <c r="G249" s="78">
        <v>45</v>
      </c>
      <c r="H249" s="78"/>
      <c r="I249" s="90"/>
    </row>
    <row r="250" spans="3:9" ht="15.75">
      <c r="C250" s="202"/>
      <c r="D250" s="70" t="s">
        <v>18</v>
      </c>
      <c r="E250" s="70" t="s">
        <v>7</v>
      </c>
      <c r="F250" s="68"/>
      <c r="G250" s="68"/>
      <c r="H250" s="71">
        <v>5</v>
      </c>
      <c r="I250" s="72">
        <v>16653</v>
      </c>
    </row>
    <row r="251" spans="3:9" ht="15.75">
      <c r="C251" s="202"/>
      <c r="D251" s="67" t="s">
        <v>19</v>
      </c>
      <c r="E251" s="67" t="s">
        <v>53</v>
      </c>
      <c r="F251" s="68">
        <v>1</v>
      </c>
      <c r="G251" s="68">
        <v>11658</v>
      </c>
      <c r="H251" s="68"/>
      <c r="I251" s="69"/>
    </row>
    <row r="252" spans="3:9" ht="15.75">
      <c r="C252" s="202"/>
      <c r="D252" s="67" t="s">
        <v>16</v>
      </c>
      <c r="E252" s="67" t="s">
        <v>53</v>
      </c>
      <c r="F252" s="68">
        <v>1</v>
      </c>
      <c r="G252" s="68">
        <v>9363</v>
      </c>
      <c r="H252" s="71">
        <v>1</v>
      </c>
      <c r="I252" s="72">
        <v>9363</v>
      </c>
    </row>
    <row r="253" spans="3:9" ht="15.75">
      <c r="C253" s="202"/>
      <c r="D253" s="204" t="s">
        <v>11</v>
      </c>
      <c r="E253" s="70" t="s">
        <v>7</v>
      </c>
      <c r="F253" s="68"/>
      <c r="G253" s="68"/>
      <c r="H253" s="71">
        <v>1</v>
      </c>
      <c r="I253" s="72">
        <v>420</v>
      </c>
    </row>
    <row r="254" spans="3:9" ht="15.75">
      <c r="C254" s="202"/>
      <c r="D254" s="204"/>
      <c r="E254" s="70" t="s">
        <v>53</v>
      </c>
      <c r="F254" s="68"/>
      <c r="G254" s="68"/>
      <c r="H254" s="71">
        <v>1</v>
      </c>
      <c r="I254" s="72">
        <v>9363</v>
      </c>
    </row>
    <row r="255" spans="3:9" ht="16.5" thickBot="1">
      <c r="C255" s="203"/>
      <c r="D255" s="96" t="s">
        <v>134</v>
      </c>
      <c r="E255" s="96" t="s">
        <v>53</v>
      </c>
      <c r="F255" s="82">
        <v>2</v>
      </c>
      <c r="G255" s="82">
        <v>21021</v>
      </c>
      <c r="H255" s="82"/>
      <c r="I255" s="102"/>
    </row>
    <row r="256" spans="3:9" ht="15.75">
      <c r="C256" s="216" t="s">
        <v>81</v>
      </c>
      <c r="D256" s="45" t="s">
        <v>117</v>
      </c>
      <c r="E256" s="45" t="s">
        <v>7</v>
      </c>
      <c r="F256" s="46"/>
      <c r="G256" s="46"/>
      <c r="H256" s="47">
        <v>1</v>
      </c>
      <c r="I256" s="48">
        <v>517</v>
      </c>
    </row>
    <row r="257" spans="3:9" ht="16.5" thickBot="1">
      <c r="C257" s="217"/>
      <c r="D257" s="85" t="s">
        <v>65</v>
      </c>
      <c r="E257" s="85" t="s">
        <v>7</v>
      </c>
      <c r="F257" s="86"/>
      <c r="G257" s="86"/>
      <c r="H257" s="87">
        <v>1</v>
      </c>
      <c r="I257" s="88">
        <v>81</v>
      </c>
    </row>
    <row r="258" spans="3:9" ht="15.75">
      <c r="C258" s="201" t="s">
        <v>23</v>
      </c>
      <c r="D258" s="77" t="s">
        <v>33</v>
      </c>
      <c r="E258" s="77" t="s">
        <v>7</v>
      </c>
      <c r="F258" s="78"/>
      <c r="G258" s="78"/>
      <c r="H258" s="79">
        <v>2</v>
      </c>
      <c r="I258" s="80">
        <v>47070</v>
      </c>
    </row>
    <row r="259" spans="3:9" ht="15.75">
      <c r="C259" s="202"/>
      <c r="D259" s="67" t="s">
        <v>71</v>
      </c>
      <c r="E259" s="67" t="s">
        <v>7</v>
      </c>
      <c r="F259" s="68">
        <v>1</v>
      </c>
      <c r="G259" s="68">
        <v>8393</v>
      </c>
      <c r="H259" s="68"/>
      <c r="I259" s="69"/>
    </row>
    <row r="260" spans="3:9" ht="15.75">
      <c r="C260" s="202"/>
      <c r="D260" s="67" t="s">
        <v>8</v>
      </c>
      <c r="E260" s="67" t="s">
        <v>7</v>
      </c>
      <c r="F260" s="68">
        <v>3</v>
      </c>
      <c r="G260" s="68">
        <v>50597</v>
      </c>
      <c r="H260" s="71">
        <v>2</v>
      </c>
      <c r="I260" s="72">
        <v>20225</v>
      </c>
    </row>
    <row r="261" spans="3:9" ht="15.75">
      <c r="C261" s="202"/>
      <c r="D261" s="205" t="s">
        <v>20</v>
      </c>
      <c r="E261" s="67" t="s">
        <v>7</v>
      </c>
      <c r="F261" s="68">
        <v>1</v>
      </c>
      <c r="G261" s="68">
        <v>25754</v>
      </c>
      <c r="H261" s="68"/>
      <c r="I261" s="69"/>
    </row>
    <row r="262" spans="3:9" ht="15.75">
      <c r="C262" s="202"/>
      <c r="D262" s="205"/>
      <c r="E262" s="70" t="s">
        <v>53</v>
      </c>
      <c r="F262" s="68"/>
      <c r="G262" s="68"/>
      <c r="H262" s="71">
        <v>1</v>
      </c>
      <c r="I262" s="72">
        <v>25920</v>
      </c>
    </row>
    <row r="263" spans="3:9" ht="15.75">
      <c r="C263" s="202"/>
      <c r="D263" s="204" t="s">
        <v>56</v>
      </c>
      <c r="E263" s="70" t="s">
        <v>7</v>
      </c>
      <c r="F263" s="68"/>
      <c r="G263" s="68"/>
      <c r="H263" s="71">
        <v>2</v>
      </c>
      <c r="I263" s="72">
        <v>54748</v>
      </c>
    </row>
    <row r="264" spans="3:9" ht="15.75">
      <c r="C264" s="202"/>
      <c r="D264" s="204"/>
      <c r="E264" s="70" t="s">
        <v>53</v>
      </c>
      <c r="F264" s="68"/>
      <c r="G264" s="68"/>
      <c r="H264" s="71">
        <v>1</v>
      </c>
      <c r="I264" s="72">
        <v>27291</v>
      </c>
    </row>
    <row r="265" spans="3:9" ht="15.75">
      <c r="C265" s="202"/>
      <c r="D265" s="67" t="s">
        <v>9</v>
      </c>
      <c r="E265" s="67" t="s">
        <v>7</v>
      </c>
      <c r="F265" s="68">
        <v>9</v>
      </c>
      <c r="G265" s="68">
        <v>149710</v>
      </c>
      <c r="H265" s="68"/>
      <c r="I265" s="69"/>
    </row>
    <row r="266" spans="3:9" ht="15.75">
      <c r="C266" s="202"/>
      <c r="D266" s="204" t="s">
        <v>14</v>
      </c>
      <c r="E266" s="70" t="s">
        <v>7</v>
      </c>
      <c r="F266" s="68">
        <v>4</v>
      </c>
      <c r="G266" s="68">
        <v>20657</v>
      </c>
      <c r="H266" s="71">
        <v>1</v>
      </c>
      <c r="I266" s="72">
        <v>19231</v>
      </c>
    </row>
    <row r="267" spans="3:9" ht="15.75">
      <c r="C267" s="202"/>
      <c r="D267" s="204"/>
      <c r="E267" s="70" t="s">
        <v>53</v>
      </c>
      <c r="F267" s="68"/>
      <c r="G267" s="68"/>
      <c r="H267" s="71">
        <v>1</v>
      </c>
      <c r="I267" s="72">
        <v>8551</v>
      </c>
    </row>
    <row r="268" spans="3:9" ht="15.75">
      <c r="C268" s="202"/>
      <c r="D268" s="67" t="s">
        <v>25</v>
      </c>
      <c r="E268" s="67" t="s">
        <v>7</v>
      </c>
      <c r="F268" s="68">
        <v>1</v>
      </c>
      <c r="G268" s="68">
        <v>19559</v>
      </c>
      <c r="H268" s="68"/>
      <c r="I268" s="69"/>
    </row>
    <row r="269" spans="3:9" ht="15.75">
      <c r="C269" s="202"/>
      <c r="D269" s="70" t="s">
        <v>80</v>
      </c>
      <c r="E269" s="70" t="s">
        <v>53</v>
      </c>
      <c r="F269" s="68"/>
      <c r="G269" s="68"/>
      <c r="H269" s="71">
        <v>6</v>
      </c>
      <c r="I269" s="72">
        <v>342721</v>
      </c>
    </row>
    <row r="270" spans="3:9" ht="15.75">
      <c r="C270" s="202"/>
      <c r="D270" s="70" t="s">
        <v>49</v>
      </c>
      <c r="E270" s="70" t="s">
        <v>7</v>
      </c>
      <c r="F270" s="68"/>
      <c r="G270" s="68"/>
      <c r="H270" s="71">
        <v>1</v>
      </c>
      <c r="I270" s="72">
        <v>19231</v>
      </c>
    </row>
    <row r="271" spans="3:9" ht="15.75">
      <c r="C271" s="202"/>
      <c r="D271" s="67" t="s">
        <v>10</v>
      </c>
      <c r="E271" s="67" t="s">
        <v>7</v>
      </c>
      <c r="F271" s="68">
        <v>2</v>
      </c>
      <c r="G271" s="68">
        <v>26206</v>
      </c>
      <c r="H271" s="68"/>
      <c r="I271" s="69"/>
    </row>
    <row r="272" spans="3:9" ht="15.75">
      <c r="C272" s="202"/>
      <c r="D272" s="70" t="s">
        <v>19</v>
      </c>
      <c r="E272" s="70" t="s">
        <v>53</v>
      </c>
      <c r="F272" s="68"/>
      <c r="G272" s="68"/>
      <c r="H272" s="71">
        <v>1</v>
      </c>
      <c r="I272" s="72">
        <v>7523</v>
      </c>
    </row>
    <row r="273" spans="3:9" ht="15.75">
      <c r="C273" s="202"/>
      <c r="D273" s="204" t="s">
        <v>16</v>
      </c>
      <c r="E273" s="70" t="s">
        <v>7</v>
      </c>
      <c r="F273" s="68"/>
      <c r="G273" s="68"/>
      <c r="H273" s="71">
        <v>2</v>
      </c>
      <c r="I273" s="72">
        <v>40398</v>
      </c>
    </row>
    <row r="274" spans="3:9" ht="15.75">
      <c r="C274" s="202"/>
      <c r="D274" s="204"/>
      <c r="E274" s="70" t="s">
        <v>53</v>
      </c>
      <c r="F274" s="68">
        <v>1</v>
      </c>
      <c r="G274" s="68">
        <v>14438</v>
      </c>
      <c r="H274" s="71">
        <v>5</v>
      </c>
      <c r="I274" s="72">
        <v>174614</v>
      </c>
    </row>
    <row r="275" spans="3:9" ht="15.75">
      <c r="C275" s="202"/>
      <c r="D275" s="204" t="s">
        <v>11</v>
      </c>
      <c r="E275" s="70" t="s">
        <v>7</v>
      </c>
      <c r="F275" s="68">
        <v>3</v>
      </c>
      <c r="G275" s="68">
        <v>36978</v>
      </c>
      <c r="H275" s="71">
        <v>9</v>
      </c>
      <c r="I275" s="72">
        <v>610319</v>
      </c>
    </row>
    <row r="276" spans="3:9" ht="15.75">
      <c r="C276" s="202"/>
      <c r="D276" s="204"/>
      <c r="E276" s="70" t="s">
        <v>53</v>
      </c>
      <c r="F276" s="68">
        <v>2</v>
      </c>
      <c r="G276" s="68">
        <v>55688</v>
      </c>
      <c r="H276" s="71">
        <v>7</v>
      </c>
      <c r="I276" s="72">
        <v>129959</v>
      </c>
    </row>
    <row r="277" spans="3:9" ht="15.75">
      <c r="C277" s="202"/>
      <c r="D277" s="205" t="s">
        <v>21</v>
      </c>
      <c r="E277" s="67" t="s">
        <v>7</v>
      </c>
      <c r="F277" s="68">
        <v>1</v>
      </c>
      <c r="G277" s="68">
        <v>20002</v>
      </c>
      <c r="H277" s="71">
        <v>9</v>
      </c>
      <c r="I277" s="72">
        <v>369890</v>
      </c>
    </row>
    <row r="278" spans="3:9" ht="15.75">
      <c r="C278" s="202"/>
      <c r="D278" s="205"/>
      <c r="E278" s="67" t="s">
        <v>53</v>
      </c>
      <c r="F278" s="68">
        <v>1</v>
      </c>
      <c r="G278" s="68">
        <v>11645</v>
      </c>
      <c r="H278" s="71">
        <v>1</v>
      </c>
      <c r="I278" s="72">
        <v>21610</v>
      </c>
    </row>
    <row r="279" spans="3:9" ht="15.75">
      <c r="C279" s="202"/>
      <c r="D279" s="205" t="s">
        <v>12</v>
      </c>
      <c r="E279" s="67" t="s">
        <v>7</v>
      </c>
      <c r="F279" s="68">
        <v>2</v>
      </c>
      <c r="G279" s="68">
        <v>51459</v>
      </c>
      <c r="H279" s="71">
        <v>2</v>
      </c>
      <c r="I279" s="72">
        <v>46817</v>
      </c>
    </row>
    <row r="280" spans="3:9" ht="15.75">
      <c r="C280" s="202"/>
      <c r="D280" s="205"/>
      <c r="E280" s="67" t="s">
        <v>53</v>
      </c>
      <c r="F280" s="68">
        <v>1</v>
      </c>
      <c r="G280" s="68">
        <v>23159</v>
      </c>
      <c r="H280" s="71">
        <v>2</v>
      </c>
      <c r="I280" s="72">
        <v>22405</v>
      </c>
    </row>
    <row r="281" spans="3:9" ht="15.75">
      <c r="C281" s="202"/>
      <c r="D281" s="70" t="s">
        <v>24</v>
      </c>
      <c r="E281" s="70" t="s">
        <v>53</v>
      </c>
      <c r="F281" s="68"/>
      <c r="G281" s="68"/>
      <c r="H281" s="71">
        <v>1</v>
      </c>
      <c r="I281" s="72">
        <v>12599</v>
      </c>
    </row>
    <row r="282" spans="3:9" ht="15.75">
      <c r="C282" s="202"/>
      <c r="D282" s="70" t="s">
        <v>26</v>
      </c>
      <c r="E282" s="70" t="s">
        <v>7</v>
      </c>
      <c r="F282" s="68"/>
      <c r="G282" s="68"/>
      <c r="H282" s="71">
        <v>1</v>
      </c>
      <c r="I282" s="72">
        <v>19936</v>
      </c>
    </row>
    <row r="283" spans="3:9" ht="15.75">
      <c r="C283" s="202"/>
      <c r="D283" s="204" t="s">
        <v>134</v>
      </c>
      <c r="E283" s="70" t="s">
        <v>7</v>
      </c>
      <c r="F283" s="68">
        <v>1</v>
      </c>
      <c r="G283" s="68">
        <v>27547</v>
      </c>
      <c r="H283" s="71">
        <v>2</v>
      </c>
      <c r="I283" s="72">
        <v>54073</v>
      </c>
    </row>
    <row r="284" spans="3:9" ht="15.75">
      <c r="C284" s="202"/>
      <c r="D284" s="204"/>
      <c r="E284" s="70" t="s">
        <v>53</v>
      </c>
      <c r="F284" s="68"/>
      <c r="G284" s="68"/>
      <c r="H284" s="71">
        <v>4</v>
      </c>
      <c r="I284" s="72">
        <v>209219</v>
      </c>
    </row>
    <row r="285" spans="3:9" ht="16.5" thickBot="1">
      <c r="C285" s="203"/>
      <c r="D285" s="81" t="s">
        <v>116</v>
      </c>
      <c r="E285" s="81" t="s">
        <v>7</v>
      </c>
      <c r="F285" s="82"/>
      <c r="G285" s="82"/>
      <c r="H285" s="83">
        <v>1</v>
      </c>
      <c r="I285" s="84">
        <v>58083</v>
      </c>
    </row>
    <row r="286" spans="3:9" ht="15.75">
      <c r="C286" s="206" t="s">
        <v>99</v>
      </c>
      <c r="D286" s="45" t="s">
        <v>33</v>
      </c>
      <c r="E286" s="45" t="s">
        <v>7</v>
      </c>
      <c r="F286" s="46"/>
      <c r="G286" s="46"/>
      <c r="H286" s="47">
        <v>1</v>
      </c>
      <c r="I286" s="48">
        <v>12134</v>
      </c>
    </row>
    <row r="287" spans="3:9" ht="15.75">
      <c r="C287" s="207"/>
      <c r="D287" s="34" t="s">
        <v>8</v>
      </c>
      <c r="E287" s="34" t="s">
        <v>7</v>
      </c>
      <c r="F287" s="35">
        <v>7</v>
      </c>
      <c r="G287" s="35">
        <v>121881</v>
      </c>
      <c r="H287" s="36">
        <v>2</v>
      </c>
      <c r="I287" s="42">
        <v>24702</v>
      </c>
    </row>
    <row r="288" spans="3:9" ht="15.75">
      <c r="C288" s="207"/>
      <c r="D288" s="210" t="s">
        <v>29</v>
      </c>
      <c r="E288" s="37" t="s">
        <v>7</v>
      </c>
      <c r="F288" s="35">
        <v>1</v>
      </c>
      <c r="G288" s="35">
        <v>7539</v>
      </c>
      <c r="H288" s="35"/>
      <c r="I288" s="43"/>
    </row>
    <row r="289" spans="3:9" ht="15.75">
      <c r="C289" s="207"/>
      <c r="D289" s="210"/>
      <c r="E289" s="34" t="s">
        <v>53</v>
      </c>
      <c r="F289" s="35"/>
      <c r="G289" s="35"/>
      <c r="H289" s="36">
        <v>1</v>
      </c>
      <c r="I289" s="42">
        <v>6056</v>
      </c>
    </row>
    <row r="290" spans="3:9" ht="15.75">
      <c r="C290" s="207"/>
      <c r="D290" s="34" t="s">
        <v>56</v>
      </c>
      <c r="E290" s="34" t="s">
        <v>7</v>
      </c>
      <c r="F290" s="35"/>
      <c r="G290" s="35"/>
      <c r="H290" s="36">
        <v>4</v>
      </c>
      <c r="I290" s="42">
        <v>90380</v>
      </c>
    </row>
    <row r="291" spans="3:9" ht="15.75">
      <c r="C291" s="207"/>
      <c r="D291" s="34" t="s">
        <v>58</v>
      </c>
      <c r="E291" s="34" t="s">
        <v>53</v>
      </c>
      <c r="F291" s="35"/>
      <c r="G291" s="35"/>
      <c r="H291" s="36">
        <v>1</v>
      </c>
      <c r="I291" s="42">
        <v>46905</v>
      </c>
    </row>
    <row r="292" spans="3:9" ht="15.75">
      <c r="C292" s="207"/>
      <c r="D292" s="34" t="s">
        <v>52</v>
      </c>
      <c r="E292" s="34" t="s">
        <v>7</v>
      </c>
      <c r="F292" s="35"/>
      <c r="G292" s="35"/>
      <c r="H292" s="36">
        <v>2</v>
      </c>
      <c r="I292" s="42">
        <v>53971</v>
      </c>
    </row>
    <row r="293" spans="3:9" ht="15.75">
      <c r="C293" s="207"/>
      <c r="D293" s="37" t="s">
        <v>9</v>
      </c>
      <c r="E293" s="37" t="s">
        <v>7</v>
      </c>
      <c r="F293" s="35">
        <v>15</v>
      </c>
      <c r="G293" s="35">
        <v>305358</v>
      </c>
      <c r="H293" s="35"/>
      <c r="I293" s="43"/>
    </row>
    <row r="294" spans="3:9" ht="15.75">
      <c r="C294" s="207"/>
      <c r="D294" s="210" t="s">
        <v>14</v>
      </c>
      <c r="E294" s="37" t="s">
        <v>7</v>
      </c>
      <c r="F294" s="35">
        <v>4</v>
      </c>
      <c r="G294" s="35">
        <v>29904</v>
      </c>
      <c r="H294" s="36">
        <v>2</v>
      </c>
      <c r="I294" s="42">
        <v>13895</v>
      </c>
    </row>
    <row r="295" spans="3:9" ht="15.75">
      <c r="C295" s="207"/>
      <c r="D295" s="210"/>
      <c r="E295" s="37" t="s">
        <v>53</v>
      </c>
      <c r="F295" s="35">
        <v>1</v>
      </c>
      <c r="G295" s="35">
        <v>13763</v>
      </c>
      <c r="H295" s="36">
        <v>1</v>
      </c>
      <c r="I295" s="42">
        <v>29066</v>
      </c>
    </row>
    <row r="296" spans="3:9" ht="15.75">
      <c r="C296" s="207"/>
      <c r="D296" s="34" t="s">
        <v>17</v>
      </c>
      <c r="E296" s="34" t="s">
        <v>53</v>
      </c>
      <c r="F296" s="35"/>
      <c r="G296" s="35"/>
      <c r="H296" s="36">
        <v>1</v>
      </c>
      <c r="I296" s="42">
        <v>6766</v>
      </c>
    </row>
    <row r="297" spans="3:9" ht="15.75">
      <c r="C297" s="207"/>
      <c r="D297" s="210" t="s">
        <v>18</v>
      </c>
      <c r="E297" s="37" t="s">
        <v>7</v>
      </c>
      <c r="F297" s="35">
        <v>1</v>
      </c>
      <c r="G297" s="35">
        <v>8489</v>
      </c>
      <c r="H297" s="36">
        <v>1</v>
      </c>
      <c r="I297" s="42">
        <v>2538</v>
      </c>
    </row>
    <row r="298" spans="3:9" ht="15.75">
      <c r="C298" s="207"/>
      <c r="D298" s="210"/>
      <c r="E298" s="37" t="s">
        <v>53</v>
      </c>
      <c r="F298" s="35">
        <v>1</v>
      </c>
      <c r="G298" s="35">
        <v>22240</v>
      </c>
      <c r="H298" s="35"/>
      <c r="I298" s="43"/>
    </row>
    <row r="299" spans="3:9" ht="15.75">
      <c r="C299" s="207"/>
      <c r="D299" s="210" t="s">
        <v>132</v>
      </c>
      <c r="E299" s="37" t="s">
        <v>7</v>
      </c>
      <c r="F299" s="35">
        <v>1</v>
      </c>
      <c r="G299" s="35">
        <v>28138</v>
      </c>
      <c r="H299" s="35"/>
      <c r="I299" s="43"/>
    </row>
    <row r="300" spans="3:9" ht="15.75">
      <c r="C300" s="207"/>
      <c r="D300" s="210"/>
      <c r="E300" s="37" t="s">
        <v>53</v>
      </c>
      <c r="F300" s="35">
        <v>1</v>
      </c>
      <c r="G300" s="35">
        <v>11740</v>
      </c>
      <c r="H300" s="35"/>
      <c r="I300" s="43"/>
    </row>
    <row r="301" spans="3:9" ht="15.75">
      <c r="C301" s="207"/>
      <c r="D301" s="37" t="s">
        <v>10</v>
      </c>
      <c r="E301" s="37" t="s">
        <v>7</v>
      </c>
      <c r="F301" s="35">
        <v>1</v>
      </c>
      <c r="G301" s="35">
        <v>18498</v>
      </c>
      <c r="H301" s="35"/>
      <c r="I301" s="43"/>
    </row>
    <row r="302" spans="3:9" ht="15.75">
      <c r="C302" s="207"/>
      <c r="D302" s="34" t="s">
        <v>57</v>
      </c>
      <c r="E302" s="34" t="s">
        <v>7</v>
      </c>
      <c r="F302" s="35"/>
      <c r="G302" s="35"/>
      <c r="H302" s="36">
        <v>2</v>
      </c>
      <c r="I302" s="42">
        <v>41812</v>
      </c>
    </row>
    <row r="303" spans="3:9" ht="15.75">
      <c r="C303" s="207"/>
      <c r="D303" s="34" t="s">
        <v>44</v>
      </c>
      <c r="E303" s="34" t="s">
        <v>53</v>
      </c>
      <c r="F303" s="35">
        <v>1</v>
      </c>
      <c r="G303" s="35">
        <v>6427</v>
      </c>
      <c r="H303" s="36">
        <v>3</v>
      </c>
      <c r="I303" s="42">
        <v>42397</v>
      </c>
    </row>
    <row r="304" spans="3:9" ht="15.75">
      <c r="C304" s="207"/>
      <c r="D304" s="209" t="s">
        <v>41</v>
      </c>
      <c r="E304" s="37" t="s">
        <v>53</v>
      </c>
      <c r="F304" s="35">
        <v>1</v>
      </c>
      <c r="G304" s="35">
        <v>22233</v>
      </c>
      <c r="H304" s="35"/>
      <c r="I304" s="43"/>
    </row>
    <row r="305" spans="3:9" ht="15.75">
      <c r="C305" s="207"/>
      <c r="D305" s="209"/>
      <c r="E305" s="34" t="s">
        <v>7</v>
      </c>
      <c r="F305" s="35"/>
      <c r="G305" s="35"/>
      <c r="H305" s="36">
        <v>2</v>
      </c>
      <c r="I305" s="42">
        <v>52452</v>
      </c>
    </row>
    <row r="306" spans="3:9" ht="15.75">
      <c r="C306" s="207"/>
      <c r="D306" s="34" t="s">
        <v>19</v>
      </c>
      <c r="E306" s="34" t="s">
        <v>53</v>
      </c>
      <c r="F306" s="35"/>
      <c r="G306" s="35"/>
      <c r="H306" s="36">
        <v>1</v>
      </c>
      <c r="I306" s="42">
        <v>6665</v>
      </c>
    </row>
    <row r="307" spans="3:9" ht="15.75">
      <c r="C307" s="207"/>
      <c r="D307" s="210" t="s">
        <v>16</v>
      </c>
      <c r="E307" s="37" t="s">
        <v>7</v>
      </c>
      <c r="F307" s="35">
        <v>1</v>
      </c>
      <c r="G307" s="35">
        <v>6138</v>
      </c>
      <c r="H307" s="36">
        <v>1</v>
      </c>
      <c r="I307" s="42">
        <v>19142</v>
      </c>
    </row>
    <row r="308" spans="3:9" ht="15.75">
      <c r="C308" s="207"/>
      <c r="D308" s="210"/>
      <c r="E308" s="37" t="s">
        <v>53</v>
      </c>
      <c r="F308" s="35">
        <v>1</v>
      </c>
      <c r="G308" s="35">
        <v>13584</v>
      </c>
      <c r="H308" s="36">
        <v>1</v>
      </c>
      <c r="I308" s="42">
        <v>17309</v>
      </c>
    </row>
    <row r="309" spans="3:9" ht="15.75">
      <c r="C309" s="207"/>
      <c r="D309" s="210" t="s">
        <v>11</v>
      </c>
      <c r="E309" s="37" t="s">
        <v>7</v>
      </c>
      <c r="F309" s="35">
        <v>3</v>
      </c>
      <c r="G309" s="35">
        <v>22864</v>
      </c>
      <c r="H309" s="36">
        <v>30</v>
      </c>
      <c r="I309" s="42">
        <v>648910</v>
      </c>
    </row>
    <row r="310" spans="3:9" ht="15.75">
      <c r="C310" s="207"/>
      <c r="D310" s="210"/>
      <c r="E310" s="37" t="s">
        <v>53</v>
      </c>
      <c r="F310" s="35">
        <v>4</v>
      </c>
      <c r="G310" s="35">
        <v>78306</v>
      </c>
      <c r="H310" s="36">
        <v>13</v>
      </c>
      <c r="I310" s="42">
        <v>264094</v>
      </c>
    </row>
    <row r="311" spans="3:9" ht="15.75">
      <c r="C311" s="207"/>
      <c r="D311" s="209" t="s">
        <v>21</v>
      </c>
      <c r="E311" s="34" t="s">
        <v>7</v>
      </c>
      <c r="F311" s="35"/>
      <c r="G311" s="35"/>
      <c r="H311" s="36">
        <v>11</v>
      </c>
      <c r="I311" s="42">
        <v>434215</v>
      </c>
    </row>
    <row r="312" spans="3:9" ht="15.75">
      <c r="C312" s="207"/>
      <c r="D312" s="209"/>
      <c r="E312" s="34" t="s">
        <v>53</v>
      </c>
      <c r="F312" s="35"/>
      <c r="G312" s="35"/>
      <c r="H312" s="36">
        <v>3</v>
      </c>
      <c r="I312" s="42">
        <v>57567</v>
      </c>
    </row>
    <row r="313" spans="3:9" ht="15.75">
      <c r="C313" s="207"/>
      <c r="D313" s="210" t="s">
        <v>12</v>
      </c>
      <c r="E313" s="37" t="s">
        <v>7</v>
      </c>
      <c r="F313" s="35">
        <v>3</v>
      </c>
      <c r="G313" s="35">
        <v>66947</v>
      </c>
      <c r="H313" s="36">
        <v>2</v>
      </c>
      <c r="I313" s="42">
        <v>38445</v>
      </c>
    </row>
    <row r="314" spans="3:9" ht="15.75">
      <c r="C314" s="207"/>
      <c r="D314" s="210"/>
      <c r="E314" s="37" t="s">
        <v>53</v>
      </c>
      <c r="F314" s="35">
        <v>2</v>
      </c>
      <c r="G314" s="35">
        <v>34551</v>
      </c>
      <c r="H314" s="36">
        <v>4</v>
      </c>
      <c r="I314" s="42">
        <v>67067</v>
      </c>
    </row>
    <row r="315" spans="3:9" ht="15.75">
      <c r="C315" s="207"/>
      <c r="D315" s="37" t="s">
        <v>101</v>
      </c>
      <c r="E315" s="37" t="s">
        <v>53</v>
      </c>
      <c r="F315" s="35">
        <v>1</v>
      </c>
      <c r="G315" s="35">
        <v>11645</v>
      </c>
      <c r="H315" s="35"/>
      <c r="I315" s="43"/>
    </row>
    <row r="316" spans="3:9" ht="15.75">
      <c r="C316" s="207"/>
      <c r="D316" s="210" t="s">
        <v>134</v>
      </c>
      <c r="E316" s="37" t="s">
        <v>7</v>
      </c>
      <c r="F316" s="35">
        <v>3</v>
      </c>
      <c r="G316" s="35">
        <v>26912</v>
      </c>
      <c r="H316" s="36">
        <v>9</v>
      </c>
      <c r="I316" s="42">
        <v>201144</v>
      </c>
    </row>
    <row r="317" spans="3:9" ht="15.75">
      <c r="C317" s="207"/>
      <c r="D317" s="210"/>
      <c r="E317" s="37" t="s">
        <v>53</v>
      </c>
      <c r="F317" s="35">
        <v>4</v>
      </c>
      <c r="G317" s="35">
        <v>64518</v>
      </c>
      <c r="H317" s="36">
        <v>8</v>
      </c>
      <c r="I317" s="42">
        <v>264646</v>
      </c>
    </row>
    <row r="318" spans="3:9" ht="15.75">
      <c r="C318" s="207"/>
      <c r="D318" s="34" t="s">
        <v>116</v>
      </c>
      <c r="E318" s="34" t="s">
        <v>7</v>
      </c>
      <c r="F318" s="35"/>
      <c r="G318" s="35"/>
      <c r="H318" s="36">
        <v>2</v>
      </c>
      <c r="I318" s="42">
        <v>47353</v>
      </c>
    </row>
    <row r="319" spans="3:9" ht="16.5" thickBot="1">
      <c r="C319" s="208"/>
      <c r="D319" s="85" t="s">
        <v>109</v>
      </c>
      <c r="E319" s="85" t="s">
        <v>7</v>
      </c>
      <c r="F319" s="86"/>
      <c r="G319" s="86"/>
      <c r="H319" s="87">
        <v>1</v>
      </c>
      <c r="I319" s="88">
        <v>18534</v>
      </c>
    </row>
    <row r="320" spans="3:9" ht="16.5" thickBot="1">
      <c r="C320" s="54" t="s">
        <v>36</v>
      </c>
      <c r="D320" s="55" t="s">
        <v>36</v>
      </c>
      <c r="E320" s="55" t="s">
        <v>7</v>
      </c>
      <c r="F320" s="56"/>
      <c r="G320" s="56"/>
      <c r="H320" s="57">
        <v>1</v>
      </c>
      <c r="I320" s="58">
        <v>695</v>
      </c>
    </row>
    <row r="321" spans="3:9" ht="15.75">
      <c r="C321" s="216" t="s">
        <v>85</v>
      </c>
      <c r="D321" s="45" t="s">
        <v>18</v>
      </c>
      <c r="E321" s="45" t="s">
        <v>7</v>
      </c>
      <c r="F321" s="46"/>
      <c r="G321" s="46"/>
      <c r="H321" s="47">
        <v>1</v>
      </c>
      <c r="I321" s="48">
        <v>2871</v>
      </c>
    </row>
    <row r="322" spans="3:9" ht="16.5" thickBot="1">
      <c r="C322" s="217"/>
      <c r="D322" s="85" t="s">
        <v>12</v>
      </c>
      <c r="E322" s="85" t="s">
        <v>7</v>
      </c>
      <c r="F322" s="86"/>
      <c r="G322" s="86"/>
      <c r="H322" s="87">
        <v>1</v>
      </c>
      <c r="I322" s="88">
        <v>2871</v>
      </c>
    </row>
    <row r="323" spans="3:9" ht="16.5" thickBot="1">
      <c r="C323" s="54" t="s">
        <v>136</v>
      </c>
      <c r="D323" s="55" t="s">
        <v>8</v>
      </c>
      <c r="E323" s="55" t="s">
        <v>7</v>
      </c>
      <c r="F323" s="56"/>
      <c r="G323" s="56"/>
      <c r="H323" s="57">
        <v>1</v>
      </c>
      <c r="I323" s="58">
        <v>12060</v>
      </c>
    </row>
    <row r="324" spans="3:9" ht="16.5" thickBot="1">
      <c r="C324" s="97" t="s">
        <v>125</v>
      </c>
      <c r="D324" s="98" t="s">
        <v>11</v>
      </c>
      <c r="E324" s="98" t="s">
        <v>7</v>
      </c>
      <c r="F324" s="99"/>
      <c r="G324" s="99"/>
      <c r="H324" s="100">
        <v>1</v>
      </c>
      <c r="I324" s="101">
        <v>18602</v>
      </c>
    </row>
    <row r="325" spans="3:9" ht="15.75">
      <c r="C325" s="201" t="s">
        <v>27</v>
      </c>
      <c r="D325" s="77" t="s">
        <v>13</v>
      </c>
      <c r="E325" s="77" t="s">
        <v>7</v>
      </c>
      <c r="F325" s="78"/>
      <c r="G325" s="78"/>
      <c r="H325" s="79">
        <v>1</v>
      </c>
      <c r="I325" s="80">
        <v>18384</v>
      </c>
    </row>
    <row r="326" spans="3:9" ht="15.75">
      <c r="C326" s="202"/>
      <c r="D326" s="70" t="s">
        <v>15</v>
      </c>
      <c r="E326" s="70" t="s">
        <v>53</v>
      </c>
      <c r="F326" s="68"/>
      <c r="G326" s="68"/>
      <c r="H326" s="71">
        <v>1</v>
      </c>
      <c r="I326" s="72">
        <v>13732</v>
      </c>
    </row>
    <row r="327" spans="3:9" ht="15.75">
      <c r="C327" s="202"/>
      <c r="D327" s="67" t="s">
        <v>99</v>
      </c>
      <c r="E327" s="67" t="s">
        <v>53</v>
      </c>
      <c r="F327" s="68">
        <v>1</v>
      </c>
      <c r="G327" s="68">
        <v>12385</v>
      </c>
      <c r="H327" s="68"/>
      <c r="I327" s="69"/>
    </row>
    <row r="328" spans="3:9" ht="15.75">
      <c r="C328" s="202"/>
      <c r="D328" s="70" t="s">
        <v>6</v>
      </c>
      <c r="E328" s="70" t="s">
        <v>7</v>
      </c>
      <c r="F328" s="68"/>
      <c r="G328" s="68"/>
      <c r="H328" s="71">
        <v>1</v>
      </c>
      <c r="I328" s="72">
        <v>15882</v>
      </c>
    </row>
    <row r="329" spans="3:9" ht="15.75">
      <c r="C329" s="202"/>
      <c r="D329" s="70" t="s">
        <v>67</v>
      </c>
      <c r="E329" s="70" t="s">
        <v>7</v>
      </c>
      <c r="F329" s="68"/>
      <c r="G329" s="68"/>
      <c r="H329" s="71">
        <v>2</v>
      </c>
      <c r="I329" s="72">
        <v>32374</v>
      </c>
    </row>
    <row r="330" spans="3:9" ht="16.5" thickBot="1">
      <c r="C330" s="203"/>
      <c r="D330" s="81" t="s">
        <v>46</v>
      </c>
      <c r="E330" s="81" t="s">
        <v>7</v>
      </c>
      <c r="F330" s="82"/>
      <c r="G330" s="82"/>
      <c r="H330" s="83">
        <v>1</v>
      </c>
      <c r="I330" s="84">
        <v>14803</v>
      </c>
    </row>
    <row r="331" spans="3:9" ht="15.75">
      <c r="C331" s="206" t="s">
        <v>10</v>
      </c>
      <c r="D331" s="59" t="s">
        <v>9</v>
      </c>
      <c r="E331" s="59" t="s">
        <v>7</v>
      </c>
      <c r="F331" s="46">
        <v>1</v>
      </c>
      <c r="G331" s="46">
        <v>4858</v>
      </c>
      <c r="H331" s="46"/>
      <c r="I331" s="60"/>
    </row>
    <row r="332" spans="3:9" ht="15.75">
      <c r="C332" s="207"/>
      <c r="D332" s="37" t="s">
        <v>14</v>
      </c>
      <c r="E332" s="37" t="s">
        <v>7</v>
      </c>
      <c r="F332" s="35">
        <v>1</v>
      </c>
      <c r="G332" s="35">
        <v>9793</v>
      </c>
      <c r="H332" s="35"/>
      <c r="I332" s="43"/>
    </row>
    <row r="333" spans="3:9" ht="15.75">
      <c r="C333" s="207"/>
      <c r="D333" s="37" t="s">
        <v>10</v>
      </c>
      <c r="E333" s="37" t="s">
        <v>7</v>
      </c>
      <c r="F333" s="35">
        <v>7</v>
      </c>
      <c r="G333" s="35">
        <v>18521</v>
      </c>
      <c r="H333" s="36">
        <v>1</v>
      </c>
      <c r="I333" s="42">
        <v>4859</v>
      </c>
    </row>
    <row r="334" spans="3:9" ht="15.75">
      <c r="C334" s="207"/>
      <c r="D334" s="209" t="s">
        <v>11</v>
      </c>
      <c r="E334" s="34" t="s">
        <v>7</v>
      </c>
      <c r="F334" s="35"/>
      <c r="G334" s="35"/>
      <c r="H334" s="36">
        <v>2</v>
      </c>
      <c r="I334" s="42">
        <v>10437</v>
      </c>
    </row>
    <row r="335" spans="3:9" ht="16.5" thickBot="1">
      <c r="C335" s="208"/>
      <c r="D335" s="218"/>
      <c r="E335" s="85" t="s">
        <v>53</v>
      </c>
      <c r="F335" s="86"/>
      <c r="G335" s="86"/>
      <c r="H335" s="87">
        <v>2</v>
      </c>
      <c r="I335" s="88">
        <v>8919</v>
      </c>
    </row>
    <row r="336" spans="3:9" ht="15.75">
      <c r="C336" s="201" t="s">
        <v>133</v>
      </c>
      <c r="D336" s="89" t="s">
        <v>18</v>
      </c>
      <c r="E336" s="89" t="s">
        <v>7</v>
      </c>
      <c r="F336" s="78">
        <v>1</v>
      </c>
      <c r="G336" s="78">
        <v>8010</v>
      </c>
      <c r="H336" s="78"/>
      <c r="I336" s="90"/>
    </row>
    <row r="337" spans="3:9" ht="15.75">
      <c r="C337" s="202"/>
      <c r="D337" s="205" t="s">
        <v>11</v>
      </c>
      <c r="E337" s="67" t="s">
        <v>7</v>
      </c>
      <c r="F337" s="68">
        <v>1</v>
      </c>
      <c r="G337" s="68">
        <v>5041</v>
      </c>
      <c r="H337" s="68"/>
      <c r="I337" s="69"/>
    </row>
    <row r="338" spans="3:9" ht="15.75">
      <c r="C338" s="202"/>
      <c r="D338" s="205"/>
      <c r="E338" s="70" t="s">
        <v>53</v>
      </c>
      <c r="F338" s="68"/>
      <c r="G338" s="68"/>
      <c r="H338" s="71">
        <v>1</v>
      </c>
      <c r="I338" s="72">
        <v>18893</v>
      </c>
    </row>
    <row r="339" spans="3:9" ht="15.75">
      <c r="C339" s="202"/>
      <c r="D339" s="205" t="s">
        <v>134</v>
      </c>
      <c r="E339" s="67" t="s">
        <v>53</v>
      </c>
      <c r="F339" s="68">
        <v>1</v>
      </c>
      <c r="G339" s="68">
        <v>6617</v>
      </c>
      <c r="H339" s="68"/>
      <c r="I339" s="69"/>
    </row>
    <row r="340" spans="3:9" ht="16.5" thickBot="1">
      <c r="C340" s="203"/>
      <c r="D340" s="219"/>
      <c r="E340" s="81" t="s">
        <v>7</v>
      </c>
      <c r="F340" s="82"/>
      <c r="G340" s="82"/>
      <c r="H340" s="83">
        <v>6</v>
      </c>
      <c r="I340" s="84">
        <v>8526</v>
      </c>
    </row>
    <row r="341" spans="3:9" ht="15.75">
      <c r="C341" s="206" t="s">
        <v>38</v>
      </c>
      <c r="D341" s="45" t="s">
        <v>34</v>
      </c>
      <c r="E341" s="45" t="s">
        <v>7</v>
      </c>
      <c r="F341" s="46"/>
      <c r="G341" s="46"/>
      <c r="H341" s="47">
        <v>1</v>
      </c>
      <c r="I341" s="48">
        <v>962</v>
      </c>
    </row>
    <row r="342" spans="3:9" ht="15.75">
      <c r="C342" s="207"/>
      <c r="D342" s="37" t="s">
        <v>8</v>
      </c>
      <c r="E342" s="37" t="s">
        <v>53</v>
      </c>
      <c r="F342" s="35">
        <v>1</v>
      </c>
      <c r="G342" s="35">
        <v>16969</v>
      </c>
      <c r="H342" s="35"/>
      <c r="I342" s="43"/>
    </row>
    <row r="343" spans="3:9" ht="15.75">
      <c r="C343" s="207"/>
      <c r="D343" s="34" t="s">
        <v>29</v>
      </c>
      <c r="E343" s="34" t="s">
        <v>7</v>
      </c>
      <c r="F343" s="35"/>
      <c r="G343" s="35"/>
      <c r="H343" s="36">
        <v>1</v>
      </c>
      <c r="I343" s="42">
        <v>19458</v>
      </c>
    </row>
    <row r="344" spans="3:9" ht="15.75">
      <c r="C344" s="207"/>
      <c r="D344" s="34" t="s">
        <v>56</v>
      </c>
      <c r="E344" s="34" t="s">
        <v>53</v>
      </c>
      <c r="F344" s="35"/>
      <c r="G344" s="35"/>
      <c r="H344" s="36">
        <v>1</v>
      </c>
      <c r="I344" s="42">
        <v>18644</v>
      </c>
    </row>
    <row r="345" spans="3:9" ht="15.75">
      <c r="C345" s="207"/>
      <c r="D345" s="37" t="s">
        <v>9</v>
      </c>
      <c r="E345" s="37" t="s">
        <v>7</v>
      </c>
      <c r="F345" s="35">
        <v>1</v>
      </c>
      <c r="G345" s="35">
        <v>19559</v>
      </c>
      <c r="H345" s="35"/>
      <c r="I345" s="43"/>
    </row>
    <row r="346" spans="3:9" ht="15.75">
      <c r="C346" s="207"/>
      <c r="D346" s="34" t="s">
        <v>14</v>
      </c>
      <c r="E346" s="34" t="s">
        <v>7</v>
      </c>
      <c r="F346" s="35">
        <v>1</v>
      </c>
      <c r="G346" s="35">
        <v>13855</v>
      </c>
      <c r="H346" s="36">
        <v>2</v>
      </c>
      <c r="I346" s="42">
        <v>20590</v>
      </c>
    </row>
    <row r="347" spans="3:9" ht="15.75">
      <c r="C347" s="207"/>
      <c r="D347" s="34" t="s">
        <v>38</v>
      </c>
      <c r="E347" s="34" t="s">
        <v>7</v>
      </c>
      <c r="F347" s="35"/>
      <c r="G347" s="35"/>
      <c r="H347" s="36">
        <v>1</v>
      </c>
      <c r="I347" s="42">
        <v>812</v>
      </c>
    </row>
    <row r="348" spans="3:9" ht="15.75">
      <c r="C348" s="207"/>
      <c r="D348" s="37" t="s">
        <v>16</v>
      </c>
      <c r="E348" s="37" t="s">
        <v>7</v>
      </c>
      <c r="F348" s="35">
        <v>1</v>
      </c>
      <c r="G348" s="35">
        <v>15032</v>
      </c>
      <c r="H348" s="35"/>
      <c r="I348" s="43"/>
    </row>
    <row r="349" spans="3:9" ht="15.75">
      <c r="C349" s="207"/>
      <c r="D349" s="210" t="s">
        <v>11</v>
      </c>
      <c r="E349" s="37" t="s">
        <v>7</v>
      </c>
      <c r="F349" s="35">
        <v>1</v>
      </c>
      <c r="G349" s="35">
        <v>12290</v>
      </c>
      <c r="H349" s="36">
        <v>1</v>
      </c>
      <c r="I349" s="42">
        <v>5180</v>
      </c>
    </row>
    <row r="350" spans="3:9" ht="15.75">
      <c r="C350" s="207"/>
      <c r="D350" s="210"/>
      <c r="E350" s="37" t="s">
        <v>53</v>
      </c>
      <c r="F350" s="35">
        <v>1</v>
      </c>
      <c r="G350" s="35">
        <v>21710</v>
      </c>
      <c r="H350" s="35"/>
      <c r="I350" s="43"/>
    </row>
    <row r="351" spans="3:9" ht="15.75">
      <c r="C351" s="207"/>
      <c r="D351" s="34" t="s">
        <v>21</v>
      </c>
      <c r="E351" s="34" t="s">
        <v>7</v>
      </c>
      <c r="F351" s="35"/>
      <c r="G351" s="35"/>
      <c r="H351" s="36">
        <v>1</v>
      </c>
      <c r="I351" s="42">
        <v>19458</v>
      </c>
    </row>
    <row r="352" spans="3:9" ht="15.75">
      <c r="C352" s="207"/>
      <c r="D352" s="37" t="s">
        <v>83</v>
      </c>
      <c r="E352" s="37" t="s">
        <v>53</v>
      </c>
      <c r="F352" s="35">
        <v>1</v>
      </c>
      <c r="G352" s="35">
        <v>12026</v>
      </c>
      <c r="H352" s="35"/>
      <c r="I352" s="43"/>
    </row>
    <row r="353" spans="3:9" ht="16.5" thickBot="1">
      <c r="C353" s="208"/>
      <c r="D353" s="91" t="s">
        <v>134</v>
      </c>
      <c r="E353" s="91" t="s">
        <v>7</v>
      </c>
      <c r="F353" s="86">
        <v>2</v>
      </c>
      <c r="G353" s="86">
        <v>32915</v>
      </c>
      <c r="H353" s="86"/>
      <c r="I353" s="92"/>
    </row>
    <row r="354" spans="3:9" ht="15.75">
      <c r="C354" s="212" t="s">
        <v>44</v>
      </c>
      <c r="D354" s="77" t="s">
        <v>34</v>
      </c>
      <c r="E354" s="77" t="s">
        <v>7</v>
      </c>
      <c r="F354" s="78"/>
      <c r="G354" s="78"/>
      <c r="H354" s="79">
        <v>3</v>
      </c>
      <c r="I354" s="80">
        <v>61239</v>
      </c>
    </row>
    <row r="355" spans="3:9" ht="15.75">
      <c r="C355" s="215"/>
      <c r="D355" s="70" t="s">
        <v>22</v>
      </c>
      <c r="E355" s="70" t="s">
        <v>7</v>
      </c>
      <c r="F355" s="68"/>
      <c r="G355" s="68"/>
      <c r="H355" s="71">
        <v>3</v>
      </c>
      <c r="I355" s="72">
        <v>23355</v>
      </c>
    </row>
    <row r="356" spans="3:9" ht="15.75">
      <c r="C356" s="215"/>
      <c r="D356" s="70" t="s">
        <v>43</v>
      </c>
      <c r="E356" s="70" t="s">
        <v>7</v>
      </c>
      <c r="F356" s="68"/>
      <c r="G356" s="68"/>
      <c r="H356" s="71">
        <v>2</v>
      </c>
      <c r="I356" s="72">
        <v>12090</v>
      </c>
    </row>
    <row r="357" spans="3:9" ht="15.75">
      <c r="C357" s="215"/>
      <c r="D357" s="70" t="s">
        <v>117</v>
      </c>
      <c r="E357" s="70" t="s">
        <v>7</v>
      </c>
      <c r="F357" s="68"/>
      <c r="G357" s="68"/>
      <c r="H357" s="71">
        <v>1</v>
      </c>
      <c r="I357" s="72">
        <v>517</v>
      </c>
    </row>
    <row r="358" spans="3:9" ht="15.75">
      <c r="C358" s="215"/>
      <c r="D358" s="70" t="s">
        <v>9</v>
      </c>
      <c r="E358" s="70" t="s">
        <v>7</v>
      </c>
      <c r="F358" s="68"/>
      <c r="G358" s="68"/>
      <c r="H358" s="71">
        <v>5</v>
      </c>
      <c r="I358" s="72">
        <v>42946</v>
      </c>
    </row>
    <row r="359" spans="3:9" ht="15.75">
      <c r="C359" s="215"/>
      <c r="D359" s="70" t="s">
        <v>15</v>
      </c>
      <c r="E359" s="70" t="s">
        <v>7</v>
      </c>
      <c r="F359" s="68"/>
      <c r="G359" s="68"/>
      <c r="H359" s="71">
        <v>4</v>
      </c>
      <c r="I359" s="72">
        <v>77329</v>
      </c>
    </row>
    <row r="360" spans="3:9" ht="15.75">
      <c r="C360" s="215"/>
      <c r="D360" s="70" t="s">
        <v>23</v>
      </c>
      <c r="E360" s="70" t="s">
        <v>7</v>
      </c>
      <c r="F360" s="68"/>
      <c r="G360" s="68"/>
      <c r="H360" s="71">
        <v>2</v>
      </c>
      <c r="I360" s="72">
        <v>118101</v>
      </c>
    </row>
    <row r="361" spans="3:9" ht="15.75">
      <c r="C361" s="215"/>
      <c r="D361" s="70" t="s">
        <v>99</v>
      </c>
      <c r="E361" s="70" t="s">
        <v>7</v>
      </c>
      <c r="F361" s="68"/>
      <c r="G361" s="68"/>
      <c r="H361" s="71">
        <v>3</v>
      </c>
      <c r="I361" s="72">
        <v>34242</v>
      </c>
    </row>
    <row r="362" spans="3:9" ht="15.75">
      <c r="C362" s="215"/>
      <c r="D362" s="70" t="s">
        <v>44</v>
      </c>
      <c r="E362" s="70" t="s">
        <v>7</v>
      </c>
      <c r="F362" s="68"/>
      <c r="G362" s="68"/>
      <c r="H362" s="71">
        <v>1</v>
      </c>
      <c r="I362" s="72">
        <v>6255</v>
      </c>
    </row>
    <row r="363" spans="3:9" ht="15.75">
      <c r="C363" s="215"/>
      <c r="D363" s="70" t="s">
        <v>6</v>
      </c>
      <c r="E363" s="70" t="s">
        <v>7</v>
      </c>
      <c r="F363" s="68"/>
      <c r="G363" s="68"/>
      <c r="H363" s="71">
        <v>9</v>
      </c>
      <c r="I363" s="72">
        <v>86982</v>
      </c>
    </row>
    <row r="364" spans="3:9" ht="15.75">
      <c r="C364" s="215"/>
      <c r="D364" s="70" t="s">
        <v>30</v>
      </c>
      <c r="E364" s="70" t="s">
        <v>7</v>
      </c>
      <c r="F364" s="68"/>
      <c r="G364" s="68"/>
      <c r="H364" s="71">
        <v>1</v>
      </c>
      <c r="I364" s="72">
        <v>19191</v>
      </c>
    </row>
    <row r="365" spans="3:9" ht="16.5" thickBot="1">
      <c r="C365" s="213"/>
      <c r="D365" s="81" t="s">
        <v>134</v>
      </c>
      <c r="E365" s="81" t="s">
        <v>7</v>
      </c>
      <c r="F365" s="82"/>
      <c r="G365" s="82"/>
      <c r="H365" s="83">
        <v>4</v>
      </c>
      <c r="I365" s="84">
        <v>40066</v>
      </c>
    </row>
    <row r="366" spans="3:9" ht="15.75">
      <c r="C366" s="206" t="s">
        <v>41</v>
      </c>
      <c r="D366" s="59" t="s">
        <v>8</v>
      </c>
      <c r="E366" s="59" t="s">
        <v>7</v>
      </c>
      <c r="F366" s="46">
        <v>2</v>
      </c>
      <c r="G366" s="46">
        <v>34669</v>
      </c>
      <c r="H366" s="47">
        <v>1</v>
      </c>
      <c r="I366" s="48">
        <v>10109</v>
      </c>
    </row>
    <row r="367" spans="3:9" ht="15.75">
      <c r="C367" s="207"/>
      <c r="D367" s="34" t="s">
        <v>129</v>
      </c>
      <c r="E367" s="34" t="s">
        <v>7</v>
      </c>
      <c r="F367" s="35"/>
      <c r="G367" s="35"/>
      <c r="H367" s="36">
        <v>1</v>
      </c>
      <c r="I367" s="42">
        <v>4735</v>
      </c>
    </row>
    <row r="368" spans="3:9" ht="15.75">
      <c r="C368" s="207"/>
      <c r="D368" s="34" t="s">
        <v>9</v>
      </c>
      <c r="E368" s="34" t="s">
        <v>7</v>
      </c>
      <c r="F368" s="35"/>
      <c r="G368" s="35"/>
      <c r="H368" s="36">
        <v>1</v>
      </c>
      <c r="I368" s="42">
        <v>19132</v>
      </c>
    </row>
    <row r="369" spans="3:9" ht="15.75">
      <c r="C369" s="207"/>
      <c r="D369" s="34" t="s">
        <v>15</v>
      </c>
      <c r="E369" s="34" t="s">
        <v>7</v>
      </c>
      <c r="F369" s="35"/>
      <c r="G369" s="35"/>
      <c r="H369" s="36">
        <v>2</v>
      </c>
      <c r="I369" s="42">
        <v>25338</v>
      </c>
    </row>
    <row r="370" spans="3:9" ht="15.75">
      <c r="C370" s="207"/>
      <c r="D370" s="34" t="s">
        <v>99</v>
      </c>
      <c r="E370" s="34" t="s">
        <v>7</v>
      </c>
      <c r="F370" s="35"/>
      <c r="G370" s="35"/>
      <c r="H370" s="36">
        <v>2</v>
      </c>
      <c r="I370" s="42">
        <v>17181</v>
      </c>
    </row>
    <row r="371" spans="3:9" ht="15.75">
      <c r="C371" s="207"/>
      <c r="D371" s="34" t="s">
        <v>6</v>
      </c>
      <c r="E371" s="34" t="s">
        <v>7</v>
      </c>
      <c r="F371" s="35"/>
      <c r="G371" s="35"/>
      <c r="H371" s="36">
        <v>3</v>
      </c>
      <c r="I371" s="42">
        <v>41138</v>
      </c>
    </row>
    <row r="372" spans="3:9" ht="16.5" thickBot="1">
      <c r="C372" s="208"/>
      <c r="D372" s="85" t="s">
        <v>40</v>
      </c>
      <c r="E372" s="85" t="s">
        <v>7</v>
      </c>
      <c r="F372" s="86"/>
      <c r="G372" s="86"/>
      <c r="H372" s="87">
        <v>1</v>
      </c>
      <c r="I372" s="88">
        <v>6861</v>
      </c>
    </row>
    <row r="373" spans="3:9" ht="15.75">
      <c r="C373" s="212" t="s">
        <v>68</v>
      </c>
      <c r="D373" s="89" t="s">
        <v>8</v>
      </c>
      <c r="E373" s="89" t="s">
        <v>53</v>
      </c>
      <c r="F373" s="78">
        <v>1</v>
      </c>
      <c r="G373" s="78">
        <v>15663</v>
      </c>
      <c r="H373" s="78"/>
      <c r="I373" s="90"/>
    </row>
    <row r="374" spans="3:9" ht="15.75">
      <c r="C374" s="215"/>
      <c r="D374" s="67" t="s">
        <v>14</v>
      </c>
      <c r="E374" s="67" t="s">
        <v>7</v>
      </c>
      <c r="F374" s="68">
        <v>1</v>
      </c>
      <c r="G374" s="68">
        <v>318</v>
      </c>
      <c r="H374" s="68"/>
      <c r="I374" s="69"/>
    </row>
    <row r="375" spans="3:9" ht="16.5" thickBot="1">
      <c r="C375" s="213"/>
      <c r="D375" s="81" t="s">
        <v>80</v>
      </c>
      <c r="E375" s="81" t="s">
        <v>53</v>
      </c>
      <c r="F375" s="82"/>
      <c r="G375" s="82"/>
      <c r="H375" s="83">
        <v>1</v>
      </c>
      <c r="I375" s="84">
        <v>3048</v>
      </c>
    </row>
    <row r="376" spans="3:9" ht="15.75">
      <c r="C376" s="206" t="s">
        <v>6</v>
      </c>
      <c r="D376" s="214" t="s">
        <v>8</v>
      </c>
      <c r="E376" s="59" t="s">
        <v>7</v>
      </c>
      <c r="F376" s="46">
        <v>14</v>
      </c>
      <c r="G376" s="46">
        <v>134844</v>
      </c>
      <c r="H376" s="47">
        <v>21</v>
      </c>
      <c r="I376" s="48">
        <v>113876</v>
      </c>
    </row>
    <row r="377" spans="3:9" ht="15.75">
      <c r="C377" s="207"/>
      <c r="D377" s="210"/>
      <c r="E377" s="37" t="s">
        <v>53</v>
      </c>
      <c r="F377" s="35">
        <v>1</v>
      </c>
      <c r="G377" s="35">
        <v>12582</v>
      </c>
      <c r="H377" s="35"/>
      <c r="I377" s="43"/>
    </row>
    <row r="378" spans="3:9" ht="15.75">
      <c r="C378" s="207"/>
      <c r="D378" s="37" t="s">
        <v>29</v>
      </c>
      <c r="E378" s="37" t="s">
        <v>7</v>
      </c>
      <c r="F378" s="35">
        <v>1</v>
      </c>
      <c r="G378" s="35">
        <v>12116</v>
      </c>
      <c r="H378" s="36">
        <v>1</v>
      </c>
      <c r="I378" s="42">
        <v>10498</v>
      </c>
    </row>
    <row r="379" spans="3:9" ht="15.75">
      <c r="C379" s="207"/>
      <c r="D379" s="209" t="s">
        <v>56</v>
      </c>
      <c r="E379" s="34" t="s">
        <v>7</v>
      </c>
      <c r="F379" s="35"/>
      <c r="G379" s="35"/>
      <c r="H379" s="36">
        <v>3</v>
      </c>
      <c r="I379" s="42">
        <v>68201</v>
      </c>
    </row>
    <row r="380" spans="3:9" ht="15.75">
      <c r="C380" s="207"/>
      <c r="D380" s="209"/>
      <c r="E380" s="34" t="s">
        <v>53</v>
      </c>
      <c r="F380" s="35"/>
      <c r="G380" s="35"/>
      <c r="H380" s="36">
        <v>1</v>
      </c>
      <c r="I380" s="42">
        <v>19229</v>
      </c>
    </row>
    <row r="381" spans="3:9" ht="15.75">
      <c r="C381" s="207"/>
      <c r="D381" s="34" t="s">
        <v>52</v>
      </c>
      <c r="E381" s="34" t="s">
        <v>7</v>
      </c>
      <c r="F381" s="35"/>
      <c r="G381" s="35"/>
      <c r="H381" s="36">
        <v>1</v>
      </c>
      <c r="I381" s="42">
        <v>26185</v>
      </c>
    </row>
    <row r="382" spans="3:9" ht="15.75">
      <c r="C382" s="207"/>
      <c r="D382" s="37" t="s">
        <v>9</v>
      </c>
      <c r="E382" s="37" t="s">
        <v>7</v>
      </c>
      <c r="F382" s="35">
        <v>19</v>
      </c>
      <c r="G382" s="35">
        <v>325014</v>
      </c>
      <c r="H382" s="35"/>
      <c r="I382" s="43"/>
    </row>
    <row r="383" spans="3:9" ht="15.75">
      <c r="C383" s="207"/>
      <c r="D383" s="209" t="s">
        <v>14</v>
      </c>
      <c r="E383" s="34" t="s">
        <v>7</v>
      </c>
      <c r="F383" s="35">
        <v>7</v>
      </c>
      <c r="G383" s="35">
        <v>33278</v>
      </c>
      <c r="H383" s="36">
        <v>13</v>
      </c>
      <c r="I383" s="42">
        <v>47380</v>
      </c>
    </row>
    <row r="384" spans="3:9" ht="15.75">
      <c r="C384" s="207"/>
      <c r="D384" s="209"/>
      <c r="E384" s="34" t="s">
        <v>53</v>
      </c>
      <c r="F384" s="35"/>
      <c r="G384" s="35"/>
      <c r="H384" s="36">
        <v>1</v>
      </c>
      <c r="I384" s="42">
        <v>11658</v>
      </c>
    </row>
    <row r="385" spans="3:9" ht="15.75">
      <c r="C385" s="207"/>
      <c r="D385" s="209" t="s">
        <v>25</v>
      </c>
      <c r="E385" s="34" t="s">
        <v>7</v>
      </c>
      <c r="F385" s="35"/>
      <c r="G385" s="35"/>
      <c r="H385" s="36">
        <v>1</v>
      </c>
      <c r="I385" s="42">
        <v>26226</v>
      </c>
    </row>
    <row r="386" spans="3:9" ht="15.75">
      <c r="C386" s="207"/>
      <c r="D386" s="209"/>
      <c r="E386" s="34" t="s">
        <v>53</v>
      </c>
      <c r="F386" s="35"/>
      <c r="G386" s="35"/>
      <c r="H386" s="36">
        <v>1</v>
      </c>
      <c r="I386" s="42">
        <v>95423</v>
      </c>
    </row>
    <row r="387" spans="3:9" ht="15.75">
      <c r="C387" s="207"/>
      <c r="D387" s="34" t="s">
        <v>80</v>
      </c>
      <c r="E387" s="34" t="s">
        <v>53</v>
      </c>
      <c r="F387" s="35"/>
      <c r="G387" s="35"/>
      <c r="H387" s="36">
        <v>6</v>
      </c>
      <c r="I387" s="42">
        <v>10341</v>
      </c>
    </row>
    <row r="388" spans="3:9" ht="15.75">
      <c r="C388" s="207"/>
      <c r="D388" s="34" t="s">
        <v>63</v>
      </c>
      <c r="E388" s="34" t="s">
        <v>7</v>
      </c>
      <c r="F388" s="35"/>
      <c r="G388" s="35"/>
      <c r="H388" s="36">
        <v>1</v>
      </c>
      <c r="I388" s="42">
        <v>17205</v>
      </c>
    </row>
    <row r="389" spans="3:9" ht="15.75">
      <c r="C389" s="207"/>
      <c r="D389" s="34" t="s">
        <v>17</v>
      </c>
      <c r="E389" s="34" t="s">
        <v>53</v>
      </c>
      <c r="F389" s="35"/>
      <c r="G389" s="35"/>
      <c r="H389" s="36">
        <v>1</v>
      </c>
      <c r="I389" s="42">
        <v>10204</v>
      </c>
    </row>
    <row r="390" spans="3:9" ht="15.75">
      <c r="C390" s="207"/>
      <c r="D390" s="210" t="s">
        <v>18</v>
      </c>
      <c r="E390" s="37" t="s">
        <v>7</v>
      </c>
      <c r="F390" s="35">
        <v>6</v>
      </c>
      <c r="G390" s="35">
        <v>34041</v>
      </c>
      <c r="H390" s="36">
        <v>11</v>
      </c>
      <c r="I390" s="42">
        <v>55896</v>
      </c>
    </row>
    <row r="391" spans="3:9" ht="15.75">
      <c r="C391" s="207"/>
      <c r="D391" s="210"/>
      <c r="E391" s="37" t="s">
        <v>53</v>
      </c>
      <c r="F391" s="35">
        <v>1</v>
      </c>
      <c r="G391" s="35">
        <v>22544</v>
      </c>
      <c r="H391" s="36">
        <v>3</v>
      </c>
      <c r="I391" s="42">
        <v>12096</v>
      </c>
    </row>
    <row r="392" spans="3:9" ht="15.75">
      <c r="C392" s="207"/>
      <c r="D392" s="34" t="s">
        <v>36</v>
      </c>
      <c r="E392" s="34" t="s">
        <v>7</v>
      </c>
      <c r="F392" s="35"/>
      <c r="G392" s="35"/>
      <c r="H392" s="36">
        <v>1</v>
      </c>
      <c r="I392" s="42">
        <v>27174</v>
      </c>
    </row>
    <row r="393" spans="3:9" ht="15.75">
      <c r="C393" s="207"/>
      <c r="D393" s="209" t="s">
        <v>27</v>
      </c>
      <c r="E393" s="34" t="s">
        <v>7</v>
      </c>
      <c r="F393" s="35"/>
      <c r="G393" s="35"/>
      <c r="H393" s="36">
        <v>1</v>
      </c>
      <c r="I393" s="42">
        <v>16187</v>
      </c>
    </row>
    <row r="394" spans="3:9" ht="15.75">
      <c r="C394" s="207"/>
      <c r="D394" s="209"/>
      <c r="E394" s="34" t="s">
        <v>53</v>
      </c>
      <c r="F394" s="35">
        <v>1</v>
      </c>
      <c r="G394" s="35">
        <v>12680</v>
      </c>
      <c r="H394" s="36">
        <v>1</v>
      </c>
      <c r="I394" s="42">
        <v>31470</v>
      </c>
    </row>
    <row r="395" spans="3:9" ht="15.75">
      <c r="C395" s="207"/>
      <c r="D395" s="34" t="s">
        <v>10</v>
      </c>
      <c r="E395" s="34" t="s">
        <v>7</v>
      </c>
      <c r="F395" s="35"/>
      <c r="G395" s="35"/>
      <c r="H395" s="36">
        <v>3</v>
      </c>
      <c r="I395" s="42">
        <v>15591</v>
      </c>
    </row>
    <row r="396" spans="3:9" ht="15.75">
      <c r="C396" s="207"/>
      <c r="D396" s="209" t="s">
        <v>44</v>
      </c>
      <c r="E396" s="37" t="s">
        <v>7</v>
      </c>
      <c r="F396" s="35">
        <v>3</v>
      </c>
      <c r="G396" s="35">
        <v>24183</v>
      </c>
      <c r="H396" s="35"/>
      <c r="I396" s="43"/>
    </row>
    <row r="397" spans="3:9" ht="15.75">
      <c r="C397" s="207"/>
      <c r="D397" s="209"/>
      <c r="E397" s="34" t="s">
        <v>53</v>
      </c>
      <c r="F397" s="35"/>
      <c r="G397" s="35"/>
      <c r="H397" s="36">
        <v>5</v>
      </c>
      <c r="I397" s="42">
        <v>36567</v>
      </c>
    </row>
    <row r="398" spans="3:9" ht="15.75">
      <c r="C398" s="207"/>
      <c r="D398" s="37" t="s">
        <v>128</v>
      </c>
      <c r="E398" s="37" t="s">
        <v>53</v>
      </c>
      <c r="F398" s="35">
        <v>2</v>
      </c>
      <c r="G398" s="35">
        <v>15362</v>
      </c>
      <c r="H398" s="35"/>
      <c r="I398" s="43"/>
    </row>
    <row r="399" spans="3:9" ht="15.75">
      <c r="C399" s="207"/>
      <c r="D399" s="34" t="s">
        <v>19</v>
      </c>
      <c r="E399" s="34" t="s">
        <v>53</v>
      </c>
      <c r="F399" s="35"/>
      <c r="G399" s="35"/>
      <c r="H399" s="36">
        <v>3</v>
      </c>
      <c r="I399" s="42">
        <v>39038</v>
      </c>
    </row>
    <row r="400" spans="3:9" ht="15.75">
      <c r="C400" s="207"/>
      <c r="D400" s="209" t="s">
        <v>16</v>
      </c>
      <c r="E400" s="34" t="s">
        <v>7</v>
      </c>
      <c r="F400" s="35">
        <v>1</v>
      </c>
      <c r="G400" s="35">
        <v>7683</v>
      </c>
      <c r="H400" s="36">
        <v>2</v>
      </c>
      <c r="I400" s="42">
        <v>24641</v>
      </c>
    </row>
    <row r="401" spans="3:9" ht="15.75">
      <c r="C401" s="207"/>
      <c r="D401" s="209"/>
      <c r="E401" s="34" t="s">
        <v>53</v>
      </c>
      <c r="F401" s="35"/>
      <c r="G401" s="35"/>
      <c r="H401" s="36">
        <v>2</v>
      </c>
      <c r="I401" s="42">
        <v>26834</v>
      </c>
    </row>
    <row r="402" spans="3:9" ht="15.75">
      <c r="C402" s="207"/>
      <c r="D402" s="210" t="s">
        <v>11</v>
      </c>
      <c r="E402" s="37" t="s">
        <v>7</v>
      </c>
      <c r="F402" s="35">
        <v>10</v>
      </c>
      <c r="G402" s="35">
        <v>102696</v>
      </c>
      <c r="H402" s="36">
        <v>40</v>
      </c>
      <c r="I402" s="42">
        <v>638796</v>
      </c>
    </row>
    <row r="403" spans="3:9" ht="15.75">
      <c r="C403" s="207"/>
      <c r="D403" s="210"/>
      <c r="E403" s="37" t="s">
        <v>53</v>
      </c>
      <c r="F403" s="35">
        <v>2</v>
      </c>
      <c r="G403" s="35">
        <v>33904</v>
      </c>
      <c r="H403" s="36">
        <v>18</v>
      </c>
      <c r="I403" s="42">
        <v>252239</v>
      </c>
    </row>
    <row r="404" spans="3:9" ht="15.75">
      <c r="C404" s="207"/>
      <c r="D404" s="210" t="s">
        <v>21</v>
      </c>
      <c r="E404" s="37" t="s">
        <v>53</v>
      </c>
      <c r="F404" s="35">
        <v>1</v>
      </c>
      <c r="G404" s="35">
        <v>13832</v>
      </c>
      <c r="H404" s="35"/>
      <c r="I404" s="43"/>
    </row>
    <row r="405" spans="3:9" ht="15.75">
      <c r="C405" s="207"/>
      <c r="D405" s="210"/>
      <c r="E405" s="34" t="s">
        <v>7</v>
      </c>
      <c r="F405" s="35"/>
      <c r="G405" s="35"/>
      <c r="H405" s="36">
        <v>9</v>
      </c>
      <c r="I405" s="42">
        <v>484503</v>
      </c>
    </row>
    <row r="406" spans="3:9" ht="15.75">
      <c r="C406" s="207"/>
      <c r="D406" s="37" t="s">
        <v>12</v>
      </c>
      <c r="E406" s="37" t="s">
        <v>7</v>
      </c>
      <c r="F406" s="35">
        <v>5</v>
      </c>
      <c r="G406" s="35">
        <v>53360</v>
      </c>
      <c r="H406" s="36">
        <v>6</v>
      </c>
      <c r="I406" s="42">
        <v>82257</v>
      </c>
    </row>
    <row r="407" spans="3:9" ht="15.75">
      <c r="C407" s="207"/>
      <c r="D407" s="210" t="s">
        <v>134</v>
      </c>
      <c r="E407" s="37" t="s">
        <v>7</v>
      </c>
      <c r="F407" s="35">
        <v>2</v>
      </c>
      <c r="G407" s="35">
        <v>12483</v>
      </c>
      <c r="H407" s="36">
        <v>9</v>
      </c>
      <c r="I407" s="42">
        <v>136339</v>
      </c>
    </row>
    <row r="408" spans="3:9" ht="15.75">
      <c r="C408" s="207"/>
      <c r="D408" s="210"/>
      <c r="E408" s="37" t="s">
        <v>53</v>
      </c>
      <c r="F408" s="35">
        <v>1</v>
      </c>
      <c r="G408" s="35">
        <v>5615</v>
      </c>
      <c r="H408" s="36">
        <v>19</v>
      </c>
      <c r="I408" s="42">
        <v>316319</v>
      </c>
    </row>
    <row r="409" spans="3:9" ht="15.75">
      <c r="C409" s="207"/>
      <c r="D409" s="34" t="s">
        <v>135</v>
      </c>
      <c r="E409" s="34" t="s">
        <v>53</v>
      </c>
      <c r="F409" s="35"/>
      <c r="G409" s="35"/>
      <c r="H409" s="36">
        <v>1</v>
      </c>
      <c r="I409" s="42">
        <v>13365</v>
      </c>
    </row>
    <row r="410" spans="3:9" ht="15.75">
      <c r="C410" s="207"/>
      <c r="D410" s="34" t="s">
        <v>116</v>
      </c>
      <c r="E410" s="34" t="s">
        <v>53</v>
      </c>
      <c r="F410" s="35"/>
      <c r="G410" s="35"/>
      <c r="H410" s="36">
        <v>4</v>
      </c>
      <c r="I410" s="42">
        <v>57569</v>
      </c>
    </row>
    <row r="411" spans="3:9" ht="15.75">
      <c r="C411" s="207"/>
      <c r="D411" s="34" t="s">
        <v>42</v>
      </c>
      <c r="E411" s="34" t="s">
        <v>7</v>
      </c>
      <c r="F411" s="35"/>
      <c r="G411" s="35"/>
      <c r="H411" s="36">
        <v>1</v>
      </c>
      <c r="I411" s="42">
        <v>10108</v>
      </c>
    </row>
    <row r="412" spans="3:9" ht="16.5" thickBot="1">
      <c r="C412" s="208"/>
      <c r="D412" s="85" t="s">
        <v>109</v>
      </c>
      <c r="E412" s="85" t="s">
        <v>7</v>
      </c>
      <c r="F412" s="86"/>
      <c r="G412" s="86"/>
      <c r="H412" s="87">
        <v>1</v>
      </c>
      <c r="I412" s="88">
        <v>14919</v>
      </c>
    </row>
    <row r="413" spans="3:9" ht="15.75">
      <c r="C413" s="201" t="s">
        <v>67</v>
      </c>
      <c r="D413" s="89" t="s">
        <v>9</v>
      </c>
      <c r="E413" s="89" t="s">
        <v>7</v>
      </c>
      <c r="F413" s="78">
        <v>5</v>
      </c>
      <c r="G413" s="78">
        <v>58629</v>
      </c>
      <c r="H413" s="78"/>
      <c r="I413" s="90"/>
    </row>
    <row r="414" spans="3:9" ht="15.75">
      <c r="C414" s="202"/>
      <c r="D414" s="70" t="s">
        <v>99</v>
      </c>
      <c r="E414" s="70" t="s">
        <v>53</v>
      </c>
      <c r="F414" s="68"/>
      <c r="G414" s="68"/>
      <c r="H414" s="71">
        <v>1</v>
      </c>
      <c r="I414" s="72">
        <v>52264</v>
      </c>
    </row>
    <row r="415" spans="3:9" ht="15.75">
      <c r="C415" s="202"/>
      <c r="D415" s="70" t="s">
        <v>44</v>
      </c>
      <c r="E415" s="70" t="s">
        <v>53</v>
      </c>
      <c r="F415" s="68"/>
      <c r="G415" s="68"/>
      <c r="H415" s="71">
        <v>1</v>
      </c>
      <c r="I415" s="72">
        <v>6052</v>
      </c>
    </row>
    <row r="416" spans="3:9" ht="16.5" thickBot="1">
      <c r="C416" s="203"/>
      <c r="D416" s="81" t="s">
        <v>11</v>
      </c>
      <c r="E416" s="81" t="s">
        <v>7</v>
      </c>
      <c r="F416" s="82"/>
      <c r="G416" s="82"/>
      <c r="H416" s="83">
        <v>2</v>
      </c>
      <c r="I416" s="84">
        <v>33626</v>
      </c>
    </row>
    <row r="417" spans="3:9" ht="15.75">
      <c r="C417" s="206" t="s">
        <v>46</v>
      </c>
      <c r="D417" s="45" t="s">
        <v>56</v>
      </c>
      <c r="E417" s="45" t="s">
        <v>7</v>
      </c>
      <c r="F417" s="46"/>
      <c r="G417" s="46"/>
      <c r="H417" s="47">
        <v>1</v>
      </c>
      <c r="I417" s="48">
        <v>27598</v>
      </c>
    </row>
    <row r="418" spans="3:9" ht="15.75">
      <c r="C418" s="207"/>
      <c r="D418" s="37" t="s">
        <v>14</v>
      </c>
      <c r="E418" s="37" t="s">
        <v>7</v>
      </c>
      <c r="F418" s="35">
        <v>1</v>
      </c>
      <c r="G418" s="35">
        <v>2382</v>
      </c>
      <c r="H418" s="35"/>
      <c r="I418" s="43"/>
    </row>
    <row r="419" spans="3:9" ht="15.75">
      <c r="C419" s="207"/>
      <c r="D419" s="34" t="s">
        <v>27</v>
      </c>
      <c r="E419" s="34" t="s">
        <v>7</v>
      </c>
      <c r="F419" s="35"/>
      <c r="G419" s="35"/>
      <c r="H419" s="36">
        <v>1</v>
      </c>
      <c r="I419" s="42">
        <v>14803</v>
      </c>
    </row>
    <row r="420" spans="3:9" ht="16.5" thickBot="1">
      <c r="C420" s="208"/>
      <c r="D420" s="91" t="s">
        <v>11</v>
      </c>
      <c r="E420" s="91" t="s">
        <v>7</v>
      </c>
      <c r="F420" s="86">
        <v>1</v>
      </c>
      <c r="G420" s="86">
        <v>11510</v>
      </c>
      <c r="H420" s="87">
        <v>2</v>
      </c>
      <c r="I420" s="88">
        <v>5296</v>
      </c>
    </row>
    <row r="421" spans="3:9" ht="15.75">
      <c r="C421" s="201" t="s">
        <v>19</v>
      </c>
      <c r="D421" s="77" t="s">
        <v>22</v>
      </c>
      <c r="E421" s="77" t="s">
        <v>7</v>
      </c>
      <c r="F421" s="78"/>
      <c r="G421" s="78"/>
      <c r="H421" s="79">
        <v>1</v>
      </c>
      <c r="I421" s="80">
        <v>7785</v>
      </c>
    </row>
    <row r="422" spans="3:9" ht="15.75">
      <c r="C422" s="202"/>
      <c r="D422" s="70" t="s">
        <v>13</v>
      </c>
      <c r="E422" s="70" t="s">
        <v>7</v>
      </c>
      <c r="F422" s="68"/>
      <c r="G422" s="68"/>
      <c r="H422" s="71">
        <v>1</v>
      </c>
      <c r="I422" s="72">
        <v>18625</v>
      </c>
    </row>
    <row r="423" spans="3:9" ht="15.75">
      <c r="C423" s="202"/>
      <c r="D423" s="70" t="s">
        <v>9</v>
      </c>
      <c r="E423" s="70" t="s">
        <v>7</v>
      </c>
      <c r="F423" s="68"/>
      <c r="G423" s="68"/>
      <c r="H423" s="71">
        <v>1</v>
      </c>
      <c r="I423" s="72">
        <v>13058</v>
      </c>
    </row>
    <row r="424" spans="3:9" ht="15.75">
      <c r="C424" s="202"/>
      <c r="D424" s="70" t="s">
        <v>17</v>
      </c>
      <c r="E424" s="70" t="s">
        <v>7</v>
      </c>
      <c r="F424" s="68"/>
      <c r="G424" s="68"/>
      <c r="H424" s="71">
        <v>1</v>
      </c>
      <c r="I424" s="72">
        <v>17384</v>
      </c>
    </row>
    <row r="425" spans="3:9" ht="15.75">
      <c r="C425" s="202"/>
      <c r="D425" s="70" t="s">
        <v>15</v>
      </c>
      <c r="E425" s="70" t="s">
        <v>7</v>
      </c>
      <c r="F425" s="68"/>
      <c r="G425" s="68"/>
      <c r="H425" s="71">
        <v>1</v>
      </c>
      <c r="I425" s="72">
        <v>10104</v>
      </c>
    </row>
    <row r="426" spans="3:9" ht="15.75">
      <c r="C426" s="202"/>
      <c r="D426" s="70" t="s">
        <v>99</v>
      </c>
      <c r="E426" s="70" t="s">
        <v>7</v>
      </c>
      <c r="F426" s="68"/>
      <c r="G426" s="68"/>
      <c r="H426" s="71">
        <v>2</v>
      </c>
      <c r="I426" s="72">
        <v>19821</v>
      </c>
    </row>
    <row r="427" spans="3:9" ht="15.75">
      <c r="C427" s="202"/>
      <c r="D427" s="70" t="s">
        <v>6</v>
      </c>
      <c r="E427" s="70" t="s">
        <v>7</v>
      </c>
      <c r="F427" s="68"/>
      <c r="G427" s="68"/>
      <c r="H427" s="71">
        <v>5</v>
      </c>
      <c r="I427" s="72">
        <v>44895</v>
      </c>
    </row>
    <row r="428" spans="3:9" ht="15.75">
      <c r="C428" s="202"/>
      <c r="D428" s="205" t="s">
        <v>19</v>
      </c>
      <c r="E428" s="67" t="s">
        <v>7</v>
      </c>
      <c r="F428" s="68">
        <v>1</v>
      </c>
      <c r="G428" s="68">
        <v>5206</v>
      </c>
      <c r="H428" s="68"/>
      <c r="I428" s="69"/>
    </row>
    <row r="429" spans="3:9" ht="15.75">
      <c r="C429" s="202"/>
      <c r="D429" s="205"/>
      <c r="E429" s="70" t="s">
        <v>53</v>
      </c>
      <c r="F429" s="68"/>
      <c r="G429" s="68"/>
      <c r="H429" s="71">
        <v>1</v>
      </c>
      <c r="I429" s="72">
        <v>5208</v>
      </c>
    </row>
    <row r="430" spans="3:9" ht="15.75">
      <c r="C430" s="202"/>
      <c r="D430" s="70" t="s">
        <v>16</v>
      </c>
      <c r="E430" s="70" t="s">
        <v>53</v>
      </c>
      <c r="F430" s="68"/>
      <c r="G430" s="68"/>
      <c r="H430" s="71">
        <v>1</v>
      </c>
      <c r="I430" s="72">
        <v>5208</v>
      </c>
    </row>
    <row r="431" spans="3:9" ht="16.5" thickBot="1">
      <c r="C431" s="203"/>
      <c r="D431" s="81" t="s">
        <v>135</v>
      </c>
      <c r="E431" s="81" t="s">
        <v>7</v>
      </c>
      <c r="F431" s="82"/>
      <c r="G431" s="82"/>
      <c r="H431" s="83">
        <v>1</v>
      </c>
      <c r="I431" s="84">
        <v>6891</v>
      </c>
    </row>
    <row r="432" spans="3:9" ht="15.75">
      <c r="C432" s="206" t="s">
        <v>76</v>
      </c>
      <c r="D432" s="45" t="s">
        <v>8</v>
      </c>
      <c r="E432" s="45" t="s">
        <v>7</v>
      </c>
      <c r="F432" s="46"/>
      <c r="G432" s="46"/>
      <c r="H432" s="47">
        <v>1</v>
      </c>
      <c r="I432" s="48">
        <v>2681</v>
      </c>
    </row>
    <row r="433" spans="3:9" ht="15.75">
      <c r="C433" s="207"/>
      <c r="D433" s="37" t="s">
        <v>29</v>
      </c>
      <c r="E433" s="37" t="s">
        <v>7</v>
      </c>
      <c r="F433" s="35">
        <v>1</v>
      </c>
      <c r="G433" s="35">
        <v>1176</v>
      </c>
      <c r="H433" s="35"/>
      <c r="I433" s="43"/>
    </row>
    <row r="434" spans="3:9" ht="15.75">
      <c r="C434" s="207"/>
      <c r="D434" s="34" t="s">
        <v>14</v>
      </c>
      <c r="E434" s="34" t="s">
        <v>7</v>
      </c>
      <c r="F434" s="35"/>
      <c r="G434" s="35"/>
      <c r="H434" s="36">
        <v>1</v>
      </c>
      <c r="I434" s="42">
        <v>1876</v>
      </c>
    </row>
    <row r="435" spans="3:9" ht="15.75">
      <c r="C435" s="207"/>
      <c r="D435" s="34" t="s">
        <v>15</v>
      </c>
      <c r="E435" s="34" t="s">
        <v>7</v>
      </c>
      <c r="F435" s="35"/>
      <c r="G435" s="35"/>
      <c r="H435" s="36">
        <v>1</v>
      </c>
      <c r="I435" s="42">
        <v>51730</v>
      </c>
    </row>
    <row r="436" spans="3:9" ht="16.5" thickBot="1">
      <c r="C436" s="208"/>
      <c r="D436" s="85" t="s">
        <v>11</v>
      </c>
      <c r="E436" s="85" t="s">
        <v>7</v>
      </c>
      <c r="F436" s="86"/>
      <c r="G436" s="86"/>
      <c r="H436" s="87">
        <v>1</v>
      </c>
      <c r="I436" s="88">
        <v>1876</v>
      </c>
    </row>
    <row r="437" spans="3:9" ht="15.75">
      <c r="C437" s="201" t="s">
        <v>16</v>
      </c>
      <c r="D437" s="77" t="s">
        <v>22</v>
      </c>
      <c r="E437" s="77" t="s">
        <v>7</v>
      </c>
      <c r="F437" s="78"/>
      <c r="G437" s="78"/>
      <c r="H437" s="79">
        <v>2</v>
      </c>
      <c r="I437" s="80">
        <v>13860</v>
      </c>
    </row>
    <row r="438" spans="3:9" ht="15.75">
      <c r="C438" s="202"/>
      <c r="D438" s="70" t="s">
        <v>129</v>
      </c>
      <c r="E438" s="70" t="s">
        <v>7</v>
      </c>
      <c r="F438" s="68"/>
      <c r="G438" s="68"/>
      <c r="H438" s="71">
        <v>1</v>
      </c>
      <c r="I438" s="72">
        <v>6285</v>
      </c>
    </row>
    <row r="439" spans="3:9" ht="15.75">
      <c r="C439" s="202"/>
      <c r="D439" s="70" t="s">
        <v>13</v>
      </c>
      <c r="E439" s="70" t="s">
        <v>7</v>
      </c>
      <c r="F439" s="68"/>
      <c r="G439" s="68"/>
      <c r="H439" s="71">
        <v>1</v>
      </c>
      <c r="I439" s="72">
        <v>19663</v>
      </c>
    </row>
    <row r="440" spans="3:9" ht="15.75">
      <c r="C440" s="202"/>
      <c r="D440" s="70" t="s">
        <v>117</v>
      </c>
      <c r="E440" s="70" t="s">
        <v>7</v>
      </c>
      <c r="F440" s="68"/>
      <c r="G440" s="68"/>
      <c r="H440" s="71">
        <v>3</v>
      </c>
      <c r="I440" s="72">
        <v>44815</v>
      </c>
    </row>
    <row r="441" spans="3:9" ht="15.75">
      <c r="C441" s="202"/>
      <c r="D441" s="70" t="s">
        <v>9</v>
      </c>
      <c r="E441" s="70" t="s">
        <v>7</v>
      </c>
      <c r="F441" s="68"/>
      <c r="G441" s="68"/>
      <c r="H441" s="71">
        <v>7</v>
      </c>
      <c r="I441" s="72">
        <v>74322</v>
      </c>
    </row>
    <row r="442" spans="3:9" ht="15.75">
      <c r="C442" s="202"/>
      <c r="D442" s="70" t="s">
        <v>15</v>
      </c>
      <c r="E442" s="70" t="s">
        <v>7</v>
      </c>
      <c r="F442" s="68"/>
      <c r="G442" s="68"/>
      <c r="H442" s="71">
        <v>7</v>
      </c>
      <c r="I442" s="72">
        <v>165522</v>
      </c>
    </row>
    <row r="443" spans="3:9" ht="15.75">
      <c r="C443" s="202"/>
      <c r="D443" s="70" t="s">
        <v>18</v>
      </c>
      <c r="E443" s="70" t="s">
        <v>7</v>
      </c>
      <c r="F443" s="68"/>
      <c r="G443" s="68"/>
      <c r="H443" s="71">
        <v>1</v>
      </c>
      <c r="I443" s="72">
        <v>9363</v>
      </c>
    </row>
    <row r="444" spans="3:9" ht="15.75">
      <c r="C444" s="202"/>
      <c r="D444" s="70" t="s">
        <v>23</v>
      </c>
      <c r="E444" s="70" t="s">
        <v>7</v>
      </c>
      <c r="F444" s="68"/>
      <c r="G444" s="68"/>
      <c r="H444" s="71">
        <v>5</v>
      </c>
      <c r="I444" s="72">
        <v>107551</v>
      </c>
    </row>
    <row r="445" spans="3:9" ht="15.75">
      <c r="C445" s="202"/>
      <c r="D445" s="70" t="s">
        <v>99</v>
      </c>
      <c r="E445" s="70" t="s">
        <v>7</v>
      </c>
      <c r="F445" s="68"/>
      <c r="G445" s="68"/>
      <c r="H445" s="71">
        <v>23</v>
      </c>
      <c r="I445" s="72">
        <v>837028</v>
      </c>
    </row>
    <row r="446" spans="3:9" ht="15.75">
      <c r="C446" s="202"/>
      <c r="D446" s="70" t="s">
        <v>41</v>
      </c>
      <c r="E446" s="70" t="s">
        <v>53</v>
      </c>
      <c r="F446" s="68"/>
      <c r="G446" s="68"/>
      <c r="H446" s="71">
        <v>1</v>
      </c>
      <c r="I446" s="72">
        <v>11678</v>
      </c>
    </row>
    <row r="447" spans="3:9" ht="15.75">
      <c r="C447" s="202"/>
      <c r="D447" s="204" t="s">
        <v>6</v>
      </c>
      <c r="E447" s="70" t="s">
        <v>7</v>
      </c>
      <c r="F447" s="68">
        <v>1</v>
      </c>
      <c r="G447" s="68">
        <v>13762</v>
      </c>
      <c r="H447" s="71">
        <v>8</v>
      </c>
      <c r="I447" s="72">
        <v>45996</v>
      </c>
    </row>
    <row r="448" spans="3:9" ht="15.75">
      <c r="C448" s="202"/>
      <c r="D448" s="204"/>
      <c r="E448" s="70" t="s">
        <v>53</v>
      </c>
      <c r="F448" s="68"/>
      <c r="G448" s="68"/>
      <c r="H448" s="71">
        <v>1</v>
      </c>
      <c r="I448" s="72">
        <v>9393</v>
      </c>
    </row>
    <row r="449" spans="3:9" ht="15.75">
      <c r="C449" s="202"/>
      <c r="D449" s="67" t="s">
        <v>16</v>
      </c>
      <c r="E449" s="67" t="s">
        <v>7</v>
      </c>
      <c r="F449" s="68">
        <v>2</v>
      </c>
      <c r="G449" s="68">
        <v>18878</v>
      </c>
      <c r="H449" s="68"/>
      <c r="I449" s="69"/>
    </row>
    <row r="450" spans="3:9" ht="15.75">
      <c r="C450" s="202"/>
      <c r="D450" s="70" t="s">
        <v>11</v>
      </c>
      <c r="E450" s="70" t="s">
        <v>7</v>
      </c>
      <c r="F450" s="68"/>
      <c r="G450" s="68"/>
      <c r="H450" s="71">
        <v>2</v>
      </c>
      <c r="I450" s="72">
        <v>17864</v>
      </c>
    </row>
    <row r="451" spans="3:9" ht="15.75">
      <c r="C451" s="202"/>
      <c r="D451" s="70" t="s">
        <v>61</v>
      </c>
      <c r="E451" s="70" t="s">
        <v>7</v>
      </c>
      <c r="F451" s="68"/>
      <c r="G451" s="68"/>
      <c r="H451" s="71">
        <v>1</v>
      </c>
      <c r="I451" s="72">
        <v>6125</v>
      </c>
    </row>
    <row r="452" spans="3:9" ht="15.75">
      <c r="C452" s="202"/>
      <c r="D452" s="70" t="s">
        <v>134</v>
      </c>
      <c r="E452" s="70" t="s">
        <v>7</v>
      </c>
      <c r="F452" s="68"/>
      <c r="G452" s="68"/>
      <c r="H452" s="71">
        <v>1</v>
      </c>
      <c r="I452" s="72">
        <v>14213</v>
      </c>
    </row>
    <row r="453" spans="3:9" ht="16.5" thickBot="1">
      <c r="C453" s="203"/>
      <c r="D453" s="81" t="s">
        <v>135</v>
      </c>
      <c r="E453" s="81" t="s">
        <v>7</v>
      </c>
      <c r="F453" s="82"/>
      <c r="G453" s="82"/>
      <c r="H453" s="83">
        <v>1</v>
      </c>
      <c r="I453" s="84">
        <v>47515</v>
      </c>
    </row>
    <row r="454" spans="3:9" ht="16.5" thickBot="1">
      <c r="C454" s="97" t="s">
        <v>82</v>
      </c>
      <c r="D454" s="98" t="s">
        <v>8</v>
      </c>
      <c r="E454" s="98" t="s">
        <v>7</v>
      </c>
      <c r="F454" s="99"/>
      <c r="G454" s="99"/>
      <c r="H454" s="100">
        <v>1</v>
      </c>
      <c r="I454" s="101">
        <v>171</v>
      </c>
    </row>
    <row r="455" spans="3:9" ht="15.75">
      <c r="C455" s="201" t="s">
        <v>11</v>
      </c>
      <c r="D455" s="77" t="s">
        <v>34</v>
      </c>
      <c r="E455" s="77" t="s">
        <v>7</v>
      </c>
      <c r="F455" s="78"/>
      <c r="G455" s="78"/>
      <c r="H455" s="79">
        <v>2</v>
      </c>
      <c r="I455" s="80">
        <v>5828</v>
      </c>
    </row>
    <row r="456" spans="3:9" ht="15.75">
      <c r="C456" s="202"/>
      <c r="D456" s="205" t="s">
        <v>8</v>
      </c>
      <c r="E456" s="67" t="s">
        <v>7</v>
      </c>
      <c r="F456" s="68">
        <v>2</v>
      </c>
      <c r="G456" s="68">
        <v>24473</v>
      </c>
      <c r="H456" s="71">
        <v>3</v>
      </c>
      <c r="I456" s="72">
        <v>40327</v>
      </c>
    </row>
    <row r="457" spans="3:9" ht="15.75">
      <c r="C457" s="202"/>
      <c r="D457" s="205"/>
      <c r="E457" s="67" t="s">
        <v>53</v>
      </c>
      <c r="F457" s="68">
        <v>1</v>
      </c>
      <c r="G457" s="68">
        <v>14816</v>
      </c>
      <c r="H457" s="68"/>
      <c r="I457" s="69"/>
    </row>
    <row r="458" spans="3:9" ht="15.75">
      <c r="C458" s="202"/>
      <c r="D458" s="70" t="s">
        <v>56</v>
      </c>
      <c r="E458" s="70" t="s">
        <v>7</v>
      </c>
      <c r="F458" s="68"/>
      <c r="G458" s="68"/>
      <c r="H458" s="71">
        <v>2</v>
      </c>
      <c r="I458" s="72">
        <v>42682</v>
      </c>
    </row>
    <row r="459" spans="3:9" ht="15.75">
      <c r="C459" s="202"/>
      <c r="D459" s="67" t="s">
        <v>96</v>
      </c>
      <c r="E459" s="67" t="s">
        <v>53</v>
      </c>
      <c r="F459" s="68">
        <v>1</v>
      </c>
      <c r="G459" s="68">
        <v>14816</v>
      </c>
      <c r="H459" s="68"/>
      <c r="I459" s="69"/>
    </row>
    <row r="460" spans="3:9" ht="15.75">
      <c r="C460" s="202"/>
      <c r="D460" s="70" t="s">
        <v>52</v>
      </c>
      <c r="E460" s="70" t="s">
        <v>7</v>
      </c>
      <c r="F460" s="68"/>
      <c r="G460" s="68"/>
      <c r="H460" s="71">
        <v>2</v>
      </c>
      <c r="I460" s="72">
        <v>47409</v>
      </c>
    </row>
    <row r="461" spans="3:9" ht="15.75">
      <c r="C461" s="202"/>
      <c r="D461" s="205" t="s">
        <v>9</v>
      </c>
      <c r="E461" s="67" t="s">
        <v>7</v>
      </c>
      <c r="F461" s="68">
        <v>2</v>
      </c>
      <c r="G461" s="68">
        <v>40000</v>
      </c>
      <c r="H461" s="68"/>
      <c r="I461" s="69"/>
    </row>
    <row r="462" spans="3:9" ht="15.75">
      <c r="C462" s="202"/>
      <c r="D462" s="205"/>
      <c r="E462" s="70" t="s">
        <v>53</v>
      </c>
      <c r="F462" s="68"/>
      <c r="G462" s="68"/>
      <c r="H462" s="71">
        <v>1</v>
      </c>
      <c r="I462" s="72">
        <v>6259</v>
      </c>
    </row>
    <row r="463" spans="3:9" ht="15.75">
      <c r="C463" s="202"/>
      <c r="D463" s="205" t="s">
        <v>14</v>
      </c>
      <c r="E463" s="67" t="s">
        <v>7</v>
      </c>
      <c r="F463" s="68">
        <v>16</v>
      </c>
      <c r="G463" s="68">
        <v>84874</v>
      </c>
      <c r="H463" s="71">
        <v>2</v>
      </c>
      <c r="I463" s="72">
        <v>4398</v>
      </c>
    </row>
    <row r="464" spans="3:9" ht="15.75">
      <c r="C464" s="202"/>
      <c r="D464" s="205"/>
      <c r="E464" s="67" t="s">
        <v>53</v>
      </c>
      <c r="F464" s="68">
        <v>1</v>
      </c>
      <c r="G464" s="68">
        <v>22382</v>
      </c>
      <c r="H464" s="71">
        <v>4</v>
      </c>
      <c r="I464" s="72">
        <v>26601</v>
      </c>
    </row>
    <row r="465" spans="3:9" ht="15.75">
      <c r="C465" s="202"/>
      <c r="D465" s="70" t="s">
        <v>80</v>
      </c>
      <c r="E465" s="70" t="s">
        <v>53</v>
      </c>
      <c r="F465" s="68"/>
      <c r="G465" s="68"/>
      <c r="H465" s="71">
        <v>1</v>
      </c>
      <c r="I465" s="72">
        <v>52005</v>
      </c>
    </row>
    <row r="466" spans="3:9" ht="15.75">
      <c r="C466" s="202"/>
      <c r="D466" s="204" t="s">
        <v>15</v>
      </c>
      <c r="E466" s="70" t="s">
        <v>7</v>
      </c>
      <c r="F466" s="68"/>
      <c r="G466" s="68"/>
      <c r="H466" s="71">
        <v>7</v>
      </c>
      <c r="I466" s="72">
        <v>101430</v>
      </c>
    </row>
    <row r="467" spans="3:9" ht="15.75">
      <c r="C467" s="202"/>
      <c r="D467" s="204"/>
      <c r="E467" s="70" t="s">
        <v>53</v>
      </c>
      <c r="F467" s="68">
        <v>1</v>
      </c>
      <c r="G467" s="68">
        <v>11118</v>
      </c>
      <c r="H467" s="71">
        <v>3</v>
      </c>
      <c r="I467" s="72">
        <v>38253</v>
      </c>
    </row>
    <row r="468" spans="3:9" ht="15.75">
      <c r="C468" s="202"/>
      <c r="D468" s="70" t="s">
        <v>106</v>
      </c>
      <c r="E468" s="70" t="s">
        <v>7</v>
      </c>
      <c r="F468" s="68"/>
      <c r="G468" s="68"/>
      <c r="H468" s="71">
        <v>1</v>
      </c>
      <c r="I468" s="72">
        <v>20053</v>
      </c>
    </row>
    <row r="469" spans="3:9" ht="15.75">
      <c r="C469" s="202"/>
      <c r="D469" s="70" t="s">
        <v>18</v>
      </c>
      <c r="E469" s="70" t="s">
        <v>7</v>
      </c>
      <c r="F469" s="68"/>
      <c r="G469" s="68"/>
      <c r="H469" s="71">
        <v>7</v>
      </c>
      <c r="I469" s="72">
        <v>24684</v>
      </c>
    </row>
    <row r="470" spans="3:9" ht="15.75">
      <c r="C470" s="202"/>
      <c r="D470" s="204" t="s">
        <v>99</v>
      </c>
      <c r="E470" s="70" t="s">
        <v>7</v>
      </c>
      <c r="F470" s="68"/>
      <c r="G470" s="68"/>
      <c r="H470" s="71">
        <v>3</v>
      </c>
      <c r="I470" s="72">
        <v>39801</v>
      </c>
    </row>
    <row r="471" spans="3:9" ht="15.75">
      <c r="C471" s="202"/>
      <c r="D471" s="204"/>
      <c r="E471" s="70" t="s">
        <v>53</v>
      </c>
      <c r="F471" s="68"/>
      <c r="G471" s="68"/>
      <c r="H471" s="71">
        <v>2</v>
      </c>
      <c r="I471" s="72">
        <v>64563</v>
      </c>
    </row>
    <row r="472" spans="3:9" ht="15.75">
      <c r="C472" s="202"/>
      <c r="D472" s="204" t="s">
        <v>36</v>
      </c>
      <c r="E472" s="67" t="s">
        <v>53</v>
      </c>
      <c r="F472" s="68">
        <v>1</v>
      </c>
      <c r="G472" s="68">
        <v>9919</v>
      </c>
      <c r="H472" s="68"/>
      <c r="I472" s="69"/>
    </row>
    <row r="473" spans="3:9" ht="15.75">
      <c r="C473" s="202"/>
      <c r="D473" s="204"/>
      <c r="E473" s="70" t="s">
        <v>7</v>
      </c>
      <c r="F473" s="68"/>
      <c r="G473" s="68"/>
      <c r="H473" s="71">
        <v>1</v>
      </c>
      <c r="I473" s="72">
        <v>55706</v>
      </c>
    </row>
    <row r="474" spans="3:9" ht="15.75">
      <c r="C474" s="202"/>
      <c r="D474" s="70" t="s">
        <v>10</v>
      </c>
      <c r="E474" s="70" t="s">
        <v>7</v>
      </c>
      <c r="F474" s="68"/>
      <c r="G474" s="68"/>
      <c r="H474" s="71">
        <v>1</v>
      </c>
      <c r="I474" s="72">
        <v>4285</v>
      </c>
    </row>
    <row r="475" spans="3:9" ht="15.75">
      <c r="C475" s="202"/>
      <c r="D475" s="70" t="s">
        <v>44</v>
      </c>
      <c r="E475" s="70" t="s">
        <v>7</v>
      </c>
      <c r="F475" s="68"/>
      <c r="G475" s="68"/>
      <c r="H475" s="71">
        <v>2</v>
      </c>
      <c r="I475" s="72">
        <v>44435</v>
      </c>
    </row>
    <row r="476" spans="3:9" ht="15.75">
      <c r="C476" s="202"/>
      <c r="D476" s="67" t="s">
        <v>128</v>
      </c>
      <c r="E476" s="67" t="s">
        <v>53</v>
      </c>
      <c r="F476" s="68">
        <v>1</v>
      </c>
      <c r="G476" s="68">
        <v>13730</v>
      </c>
      <c r="H476" s="68"/>
      <c r="I476" s="69"/>
    </row>
    <row r="477" spans="3:9" ht="15.75">
      <c r="C477" s="202"/>
      <c r="D477" s="204" t="s">
        <v>6</v>
      </c>
      <c r="E477" s="70" t="s">
        <v>7</v>
      </c>
      <c r="F477" s="68">
        <v>1</v>
      </c>
      <c r="G477" s="68">
        <v>1850</v>
      </c>
      <c r="H477" s="71">
        <v>7</v>
      </c>
      <c r="I477" s="72">
        <v>41814</v>
      </c>
    </row>
    <row r="478" spans="3:9" ht="15.75">
      <c r="C478" s="202"/>
      <c r="D478" s="204"/>
      <c r="E478" s="70" t="s">
        <v>53</v>
      </c>
      <c r="F478" s="68"/>
      <c r="G478" s="68"/>
      <c r="H478" s="71">
        <v>1</v>
      </c>
      <c r="I478" s="72">
        <v>13762</v>
      </c>
    </row>
    <row r="479" spans="3:9" ht="15.75">
      <c r="C479" s="202"/>
      <c r="D479" s="70" t="s">
        <v>19</v>
      </c>
      <c r="E479" s="70" t="s">
        <v>53</v>
      </c>
      <c r="F479" s="68"/>
      <c r="G479" s="68"/>
      <c r="H479" s="71">
        <v>1</v>
      </c>
      <c r="I479" s="72">
        <v>6194</v>
      </c>
    </row>
    <row r="480" spans="3:9" ht="15.75">
      <c r="C480" s="202"/>
      <c r="D480" s="204" t="s">
        <v>16</v>
      </c>
      <c r="E480" s="70" t="s">
        <v>7</v>
      </c>
      <c r="F480" s="68">
        <v>1</v>
      </c>
      <c r="G480" s="68">
        <v>7680</v>
      </c>
      <c r="H480" s="71">
        <v>1</v>
      </c>
      <c r="I480" s="72">
        <v>19559</v>
      </c>
    </row>
    <row r="481" spans="3:9" ht="15.75">
      <c r="C481" s="202"/>
      <c r="D481" s="204"/>
      <c r="E481" s="70" t="s">
        <v>53</v>
      </c>
      <c r="F481" s="68"/>
      <c r="G481" s="68"/>
      <c r="H481" s="71">
        <v>1</v>
      </c>
      <c r="I481" s="72">
        <v>18103</v>
      </c>
    </row>
    <row r="482" spans="3:9" ht="15.75">
      <c r="C482" s="202"/>
      <c r="D482" s="205" t="s">
        <v>11</v>
      </c>
      <c r="E482" s="67" t="s">
        <v>7</v>
      </c>
      <c r="F482" s="68">
        <v>3</v>
      </c>
      <c r="G482" s="68">
        <v>21350</v>
      </c>
      <c r="H482" s="71">
        <v>18</v>
      </c>
      <c r="I482" s="72">
        <v>239720</v>
      </c>
    </row>
    <row r="483" spans="3:9" ht="15.75">
      <c r="C483" s="202"/>
      <c r="D483" s="205"/>
      <c r="E483" s="67" t="s">
        <v>53</v>
      </c>
      <c r="F483" s="68">
        <v>13</v>
      </c>
      <c r="G483" s="68">
        <v>227945</v>
      </c>
      <c r="H483" s="71">
        <v>9</v>
      </c>
      <c r="I483" s="72">
        <v>149628</v>
      </c>
    </row>
    <row r="484" spans="3:9" ht="15.75">
      <c r="C484" s="202"/>
      <c r="D484" s="205" t="s">
        <v>21</v>
      </c>
      <c r="E484" s="67" t="s">
        <v>7</v>
      </c>
      <c r="F484" s="68">
        <v>2</v>
      </c>
      <c r="G484" s="68">
        <v>36257</v>
      </c>
      <c r="H484" s="71">
        <v>4</v>
      </c>
      <c r="I484" s="72">
        <v>232762</v>
      </c>
    </row>
    <row r="485" spans="3:9" ht="15.75">
      <c r="C485" s="202"/>
      <c r="D485" s="205"/>
      <c r="E485" s="67" t="s">
        <v>53</v>
      </c>
      <c r="F485" s="68">
        <v>2</v>
      </c>
      <c r="G485" s="68">
        <v>28574</v>
      </c>
      <c r="H485" s="71">
        <v>1</v>
      </c>
      <c r="I485" s="72">
        <v>13322</v>
      </c>
    </row>
    <row r="486" spans="3:9" ht="15.75">
      <c r="C486" s="202"/>
      <c r="D486" s="204" t="s">
        <v>12</v>
      </c>
      <c r="E486" s="70" t="s">
        <v>7</v>
      </c>
      <c r="F486" s="68">
        <v>1</v>
      </c>
      <c r="G486" s="68">
        <v>22158</v>
      </c>
      <c r="H486" s="71">
        <v>2</v>
      </c>
      <c r="I486" s="72">
        <v>32805</v>
      </c>
    </row>
    <row r="487" spans="3:9" ht="15.75">
      <c r="C487" s="202"/>
      <c r="D487" s="204"/>
      <c r="E487" s="70" t="s">
        <v>53</v>
      </c>
      <c r="F487" s="68"/>
      <c r="G487" s="68"/>
      <c r="H487" s="71">
        <v>3</v>
      </c>
      <c r="I487" s="72">
        <v>32368</v>
      </c>
    </row>
    <row r="488" spans="3:9" ht="15.75">
      <c r="C488" s="202"/>
      <c r="D488" s="70" t="s">
        <v>30</v>
      </c>
      <c r="E488" s="70" t="s">
        <v>7</v>
      </c>
      <c r="F488" s="68"/>
      <c r="G488" s="68"/>
      <c r="H488" s="71">
        <v>1</v>
      </c>
      <c r="I488" s="72">
        <v>18893</v>
      </c>
    </row>
    <row r="489" spans="3:9" ht="15.75">
      <c r="C489" s="202"/>
      <c r="D489" s="67" t="s">
        <v>61</v>
      </c>
      <c r="E489" s="67" t="s">
        <v>53</v>
      </c>
      <c r="F489" s="68">
        <v>2</v>
      </c>
      <c r="G489" s="68">
        <v>294</v>
      </c>
      <c r="H489" s="68"/>
      <c r="I489" s="69"/>
    </row>
    <row r="490" spans="3:9" ht="15.75">
      <c r="C490" s="202"/>
      <c r="D490" s="205" t="s">
        <v>134</v>
      </c>
      <c r="E490" s="67" t="s">
        <v>7</v>
      </c>
      <c r="F490" s="68">
        <v>1</v>
      </c>
      <c r="G490" s="68">
        <v>7022</v>
      </c>
      <c r="H490" s="71">
        <v>4</v>
      </c>
      <c r="I490" s="72">
        <v>73068</v>
      </c>
    </row>
    <row r="491" spans="3:9" ht="15.75">
      <c r="C491" s="202"/>
      <c r="D491" s="205"/>
      <c r="E491" s="67" t="s">
        <v>53</v>
      </c>
      <c r="F491" s="68">
        <v>1</v>
      </c>
      <c r="G491" s="68">
        <v>9919</v>
      </c>
      <c r="H491" s="71">
        <v>7</v>
      </c>
      <c r="I491" s="72">
        <v>88624</v>
      </c>
    </row>
    <row r="492" spans="3:9" ht="15.75">
      <c r="C492" s="202"/>
      <c r="D492" s="70" t="s">
        <v>135</v>
      </c>
      <c r="E492" s="70" t="s">
        <v>7</v>
      </c>
      <c r="F492" s="68"/>
      <c r="G492" s="68"/>
      <c r="H492" s="71">
        <v>1</v>
      </c>
      <c r="I492" s="72">
        <v>20839</v>
      </c>
    </row>
    <row r="493" spans="3:9" ht="15.75">
      <c r="C493" s="202"/>
      <c r="D493" s="70" t="s">
        <v>116</v>
      </c>
      <c r="E493" s="70" t="s">
        <v>53</v>
      </c>
      <c r="F493" s="68"/>
      <c r="G493" s="68"/>
      <c r="H493" s="71">
        <v>1</v>
      </c>
      <c r="I493" s="72">
        <v>14085</v>
      </c>
    </row>
    <row r="494" spans="3:9" ht="16.5" thickBot="1">
      <c r="C494" s="203"/>
      <c r="D494" s="81" t="s">
        <v>109</v>
      </c>
      <c r="E494" s="81" t="s">
        <v>7</v>
      </c>
      <c r="F494" s="82"/>
      <c r="G494" s="82"/>
      <c r="H494" s="83">
        <v>2</v>
      </c>
      <c r="I494" s="84">
        <v>29043</v>
      </c>
    </row>
    <row r="495" spans="3:9" ht="15.75">
      <c r="C495" s="206" t="s">
        <v>21</v>
      </c>
      <c r="D495" s="45" t="s">
        <v>8</v>
      </c>
      <c r="E495" s="45" t="s">
        <v>7</v>
      </c>
      <c r="F495" s="46"/>
      <c r="G495" s="46"/>
      <c r="H495" s="47">
        <v>1</v>
      </c>
      <c r="I495" s="48">
        <v>14924</v>
      </c>
    </row>
    <row r="496" spans="3:9" ht="15.75">
      <c r="C496" s="207"/>
      <c r="D496" s="34" t="s">
        <v>13</v>
      </c>
      <c r="E496" s="34" t="s">
        <v>7</v>
      </c>
      <c r="F496" s="35"/>
      <c r="G496" s="35"/>
      <c r="H496" s="36">
        <v>1</v>
      </c>
      <c r="I496" s="42">
        <v>31692</v>
      </c>
    </row>
    <row r="497" spans="3:9" ht="15.75">
      <c r="C497" s="207"/>
      <c r="D497" s="209" t="s">
        <v>15</v>
      </c>
      <c r="E497" s="34" t="s">
        <v>7</v>
      </c>
      <c r="F497" s="35">
        <v>1</v>
      </c>
      <c r="G497" s="35">
        <v>13732</v>
      </c>
      <c r="H497" s="36">
        <v>1</v>
      </c>
      <c r="I497" s="42">
        <v>27359</v>
      </c>
    </row>
    <row r="498" spans="3:9" ht="15.75">
      <c r="C498" s="207"/>
      <c r="D498" s="209"/>
      <c r="E498" s="34" t="s">
        <v>53</v>
      </c>
      <c r="F498" s="35"/>
      <c r="G498" s="35"/>
      <c r="H498" s="36">
        <v>1</v>
      </c>
      <c r="I498" s="42">
        <v>14113</v>
      </c>
    </row>
    <row r="499" spans="3:9" ht="15.75">
      <c r="C499" s="207"/>
      <c r="D499" s="34" t="s">
        <v>99</v>
      </c>
      <c r="E499" s="34" t="s">
        <v>7</v>
      </c>
      <c r="F499" s="35"/>
      <c r="G499" s="35"/>
      <c r="H499" s="36">
        <v>4</v>
      </c>
      <c r="I499" s="42">
        <v>124514</v>
      </c>
    </row>
    <row r="500" spans="3:9" ht="15.75">
      <c r="C500" s="207"/>
      <c r="D500" s="34" t="s">
        <v>6</v>
      </c>
      <c r="E500" s="34" t="s">
        <v>7</v>
      </c>
      <c r="F500" s="35"/>
      <c r="G500" s="35"/>
      <c r="H500" s="36">
        <v>4</v>
      </c>
      <c r="I500" s="42">
        <v>79204</v>
      </c>
    </row>
    <row r="501" spans="3:9" ht="15.75">
      <c r="C501" s="207"/>
      <c r="D501" s="210" t="s">
        <v>11</v>
      </c>
      <c r="E501" s="37" t="s">
        <v>53</v>
      </c>
      <c r="F501" s="35">
        <v>2</v>
      </c>
      <c r="G501" s="35">
        <v>27840</v>
      </c>
      <c r="H501" s="35"/>
      <c r="I501" s="43"/>
    </row>
    <row r="502" spans="3:9" ht="16.5" thickBot="1">
      <c r="C502" s="208"/>
      <c r="D502" s="211"/>
      <c r="E502" s="85" t="s">
        <v>7</v>
      </c>
      <c r="F502" s="86"/>
      <c r="G502" s="86"/>
      <c r="H502" s="87">
        <v>2</v>
      </c>
      <c r="I502" s="88">
        <v>19764</v>
      </c>
    </row>
    <row r="503" spans="3:9" ht="15.75">
      <c r="C503" s="201" t="s">
        <v>127</v>
      </c>
      <c r="D503" s="77" t="s">
        <v>33</v>
      </c>
      <c r="E503" s="77" t="s">
        <v>7</v>
      </c>
      <c r="F503" s="78"/>
      <c r="G503" s="78"/>
      <c r="H503" s="79">
        <v>1</v>
      </c>
      <c r="I503" s="80">
        <v>48687</v>
      </c>
    </row>
    <row r="504" spans="3:9" ht="15.75">
      <c r="C504" s="202"/>
      <c r="D504" s="67" t="s">
        <v>8</v>
      </c>
      <c r="E504" s="67" t="s">
        <v>7</v>
      </c>
      <c r="F504" s="68">
        <v>1</v>
      </c>
      <c r="G504" s="68">
        <v>10825</v>
      </c>
      <c r="H504" s="68"/>
      <c r="I504" s="69"/>
    </row>
    <row r="505" spans="3:9" ht="15.75">
      <c r="C505" s="202"/>
      <c r="D505" s="67" t="s">
        <v>9</v>
      </c>
      <c r="E505" s="67" t="s">
        <v>7</v>
      </c>
      <c r="F505" s="68">
        <v>1</v>
      </c>
      <c r="G505" s="68">
        <v>10621</v>
      </c>
      <c r="H505" s="68"/>
      <c r="I505" s="69"/>
    </row>
    <row r="506" spans="3:9" ht="15.75">
      <c r="C506" s="202"/>
      <c r="D506" s="70" t="s">
        <v>14</v>
      </c>
      <c r="E506" s="70" t="s">
        <v>7</v>
      </c>
      <c r="F506" s="68">
        <v>1</v>
      </c>
      <c r="G506" s="68">
        <v>6201</v>
      </c>
      <c r="H506" s="71">
        <v>1</v>
      </c>
      <c r="I506" s="72">
        <v>11821</v>
      </c>
    </row>
    <row r="507" spans="3:9" ht="15.75">
      <c r="C507" s="202"/>
      <c r="D507" s="70" t="s">
        <v>18</v>
      </c>
      <c r="E507" s="70" t="s">
        <v>7</v>
      </c>
      <c r="F507" s="68">
        <v>1</v>
      </c>
      <c r="G507" s="68">
        <v>2435</v>
      </c>
      <c r="H507" s="71">
        <v>1</v>
      </c>
      <c r="I507" s="72">
        <v>3900</v>
      </c>
    </row>
    <row r="508" spans="3:9" ht="15.75">
      <c r="C508" s="202"/>
      <c r="D508" s="70" t="s">
        <v>99</v>
      </c>
      <c r="E508" s="70" t="s">
        <v>53</v>
      </c>
      <c r="F508" s="68"/>
      <c r="G508" s="68"/>
      <c r="H508" s="71">
        <v>1</v>
      </c>
      <c r="I508" s="72">
        <v>14103</v>
      </c>
    </row>
    <row r="509" spans="3:9" ht="15.75">
      <c r="C509" s="202"/>
      <c r="D509" s="70" t="s">
        <v>57</v>
      </c>
      <c r="E509" s="70" t="s">
        <v>7</v>
      </c>
      <c r="F509" s="68"/>
      <c r="G509" s="68"/>
      <c r="H509" s="71">
        <v>1</v>
      </c>
      <c r="I509" s="72">
        <v>20732</v>
      </c>
    </row>
    <row r="510" spans="3:9" ht="15.75">
      <c r="C510" s="202"/>
      <c r="D510" s="67" t="s">
        <v>19</v>
      </c>
      <c r="E510" s="67" t="s">
        <v>7</v>
      </c>
      <c r="F510" s="68">
        <v>1</v>
      </c>
      <c r="G510" s="68">
        <v>20732</v>
      </c>
      <c r="H510" s="68"/>
      <c r="I510" s="69"/>
    </row>
    <row r="511" spans="3:9" ht="15.75">
      <c r="C511" s="202"/>
      <c r="D511" s="204" t="s">
        <v>11</v>
      </c>
      <c r="E511" s="70" t="s">
        <v>7</v>
      </c>
      <c r="F511" s="68">
        <v>1</v>
      </c>
      <c r="G511" s="68">
        <v>2589</v>
      </c>
      <c r="H511" s="71">
        <v>5</v>
      </c>
      <c r="I511" s="72">
        <v>16733</v>
      </c>
    </row>
    <row r="512" spans="3:9" ht="15.75">
      <c r="C512" s="202"/>
      <c r="D512" s="204"/>
      <c r="E512" s="70" t="s">
        <v>53</v>
      </c>
      <c r="F512" s="68"/>
      <c r="G512" s="68"/>
      <c r="H512" s="71">
        <v>1</v>
      </c>
      <c r="I512" s="72">
        <v>14816</v>
      </c>
    </row>
    <row r="513" spans="3:9" ht="15.75">
      <c r="C513" s="202"/>
      <c r="D513" s="70" t="s">
        <v>21</v>
      </c>
      <c r="E513" s="70" t="s">
        <v>7</v>
      </c>
      <c r="F513" s="68"/>
      <c r="G513" s="68"/>
      <c r="H513" s="71">
        <v>2</v>
      </c>
      <c r="I513" s="72">
        <v>113020</v>
      </c>
    </row>
    <row r="514" spans="3:9" ht="15.75">
      <c r="C514" s="202"/>
      <c r="D514" s="70" t="s">
        <v>26</v>
      </c>
      <c r="E514" s="70" t="s">
        <v>7</v>
      </c>
      <c r="F514" s="68"/>
      <c r="G514" s="68"/>
      <c r="H514" s="71">
        <v>1</v>
      </c>
      <c r="I514" s="72">
        <v>2636</v>
      </c>
    </row>
    <row r="515" spans="3:9" ht="16.5" thickBot="1">
      <c r="C515" s="203"/>
      <c r="D515" s="96" t="s">
        <v>134</v>
      </c>
      <c r="E515" s="96" t="s">
        <v>53</v>
      </c>
      <c r="F515" s="82">
        <v>1</v>
      </c>
      <c r="G515" s="82">
        <v>11735</v>
      </c>
      <c r="H515" s="82"/>
      <c r="I515" s="102"/>
    </row>
    <row r="516" spans="3:9" ht="15.75">
      <c r="C516" s="206" t="s">
        <v>12</v>
      </c>
      <c r="D516" s="45" t="s">
        <v>34</v>
      </c>
      <c r="E516" s="45" t="s">
        <v>7</v>
      </c>
      <c r="F516" s="46"/>
      <c r="G516" s="46"/>
      <c r="H516" s="47">
        <v>1</v>
      </c>
      <c r="I516" s="48">
        <v>2490</v>
      </c>
    </row>
    <row r="517" spans="3:9" ht="15.75">
      <c r="C517" s="207"/>
      <c r="D517" s="34" t="s">
        <v>43</v>
      </c>
      <c r="E517" s="34" t="s">
        <v>7</v>
      </c>
      <c r="F517" s="35"/>
      <c r="G517" s="35"/>
      <c r="H517" s="36">
        <v>1</v>
      </c>
      <c r="I517" s="42">
        <v>6045</v>
      </c>
    </row>
    <row r="518" spans="3:9" ht="15.75">
      <c r="C518" s="207"/>
      <c r="D518" s="37" t="s">
        <v>14</v>
      </c>
      <c r="E518" s="37" t="s">
        <v>7</v>
      </c>
      <c r="F518" s="35">
        <v>1</v>
      </c>
      <c r="G518" s="35">
        <v>140</v>
      </c>
      <c r="H518" s="35"/>
      <c r="I518" s="43"/>
    </row>
    <row r="519" spans="3:9" ht="15.75">
      <c r="C519" s="207"/>
      <c r="D519" s="34" t="s">
        <v>15</v>
      </c>
      <c r="E519" s="34" t="s">
        <v>53</v>
      </c>
      <c r="F519" s="35"/>
      <c r="G519" s="35"/>
      <c r="H519" s="36">
        <v>1</v>
      </c>
      <c r="I519" s="42">
        <v>10251</v>
      </c>
    </row>
    <row r="520" spans="3:9" ht="15.75">
      <c r="C520" s="207"/>
      <c r="D520" s="34" t="s">
        <v>99</v>
      </c>
      <c r="E520" s="34" t="s">
        <v>7</v>
      </c>
      <c r="F520" s="35"/>
      <c r="G520" s="35"/>
      <c r="H520" s="36">
        <v>1</v>
      </c>
      <c r="I520" s="42">
        <v>3825</v>
      </c>
    </row>
    <row r="521" spans="3:9" ht="15.75">
      <c r="C521" s="207"/>
      <c r="D521" s="34" t="s">
        <v>68</v>
      </c>
      <c r="E521" s="34" t="s">
        <v>7</v>
      </c>
      <c r="F521" s="35"/>
      <c r="G521" s="35"/>
      <c r="H521" s="36">
        <v>1</v>
      </c>
      <c r="I521" s="42">
        <v>318</v>
      </c>
    </row>
    <row r="522" spans="3:9" ht="15.75">
      <c r="C522" s="207"/>
      <c r="D522" s="34" t="s">
        <v>6</v>
      </c>
      <c r="E522" s="34" t="s">
        <v>7</v>
      </c>
      <c r="F522" s="35"/>
      <c r="G522" s="35"/>
      <c r="H522" s="36">
        <v>5</v>
      </c>
      <c r="I522" s="42">
        <v>14035</v>
      </c>
    </row>
    <row r="523" spans="3:9" ht="15.75">
      <c r="C523" s="207"/>
      <c r="D523" s="34" t="s">
        <v>19</v>
      </c>
      <c r="E523" s="34" t="s">
        <v>53</v>
      </c>
      <c r="F523" s="35"/>
      <c r="G523" s="35"/>
      <c r="H523" s="36">
        <v>1</v>
      </c>
      <c r="I523" s="42">
        <v>5208</v>
      </c>
    </row>
    <row r="524" spans="3:9" ht="15.75">
      <c r="C524" s="207"/>
      <c r="D524" s="34" t="s">
        <v>11</v>
      </c>
      <c r="E524" s="34" t="s">
        <v>53</v>
      </c>
      <c r="F524" s="35">
        <v>1</v>
      </c>
      <c r="G524" s="35">
        <v>14702</v>
      </c>
      <c r="H524" s="36">
        <v>1</v>
      </c>
      <c r="I524" s="42">
        <v>21628</v>
      </c>
    </row>
    <row r="525" spans="3:9" ht="15.75">
      <c r="C525" s="207"/>
      <c r="D525" s="34" t="s">
        <v>12</v>
      </c>
      <c r="E525" s="34" t="s">
        <v>7</v>
      </c>
      <c r="F525" s="35"/>
      <c r="G525" s="35"/>
      <c r="H525" s="36">
        <v>5</v>
      </c>
      <c r="I525" s="42">
        <v>27756</v>
      </c>
    </row>
    <row r="526" spans="3:9" ht="16.5" thickBot="1">
      <c r="C526" s="208"/>
      <c r="D526" s="85" t="s">
        <v>134</v>
      </c>
      <c r="E526" s="85" t="s">
        <v>7</v>
      </c>
      <c r="F526" s="86"/>
      <c r="G526" s="86"/>
      <c r="H526" s="87">
        <v>1</v>
      </c>
      <c r="I526" s="88">
        <v>327</v>
      </c>
    </row>
    <row r="527" spans="3:9" ht="16.5" thickBot="1">
      <c r="C527" s="54" t="s">
        <v>39</v>
      </c>
      <c r="D527" s="55" t="s">
        <v>26</v>
      </c>
      <c r="E527" s="55" t="s">
        <v>7</v>
      </c>
      <c r="F527" s="56"/>
      <c r="G527" s="56"/>
      <c r="H527" s="57">
        <v>1</v>
      </c>
      <c r="I527" s="58">
        <v>9568</v>
      </c>
    </row>
    <row r="528" spans="3:9" ht="16.5" thickBot="1">
      <c r="C528" s="97" t="s">
        <v>83</v>
      </c>
      <c r="D528" s="98" t="s">
        <v>11</v>
      </c>
      <c r="E528" s="98" t="s">
        <v>7</v>
      </c>
      <c r="F528" s="99"/>
      <c r="G528" s="99"/>
      <c r="H528" s="100">
        <v>1</v>
      </c>
      <c r="I528" s="101">
        <v>35731</v>
      </c>
    </row>
    <row r="529" spans="3:9" ht="15.75">
      <c r="C529" s="212" t="s">
        <v>40</v>
      </c>
      <c r="D529" s="77" t="s">
        <v>11</v>
      </c>
      <c r="E529" s="77" t="s">
        <v>7</v>
      </c>
      <c r="F529" s="78"/>
      <c r="G529" s="78"/>
      <c r="H529" s="79">
        <v>1</v>
      </c>
      <c r="I529" s="80">
        <v>19282</v>
      </c>
    </row>
    <row r="530" spans="3:9" ht="16.5" thickBot="1">
      <c r="C530" s="213"/>
      <c r="D530" s="81" t="s">
        <v>21</v>
      </c>
      <c r="E530" s="81" t="s">
        <v>53</v>
      </c>
      <c r="F530" s="82"/>
      <c r="G530" s="82"/>
      <c r="H530" s="83">
        <v>1</v>
      </c>
      <c r="I530" s="84">
        <v>28994</v>
      </c>
    </row>
    <row r="531" spans="3:9" ht="15.75">
      <c r="C531" s="206" t="s">
        <v>26</v>
      </c>
      <c r="D531" s="59" t="s">
        <v>8</v>
      </c>
      <c r="E531" s="59" t="s">
        <v>7</v>
      </c>
      <c r="F531" s="46">
        <v>2</v>
      </c>
      <c r="G531" s="46">
        <v>2986</v>
      </c>
      <c r="H531" s="46"/>
      <c r="I531" s="60"/>
    </row>
    <row r="532" spans="3:9" ht="15.75">
      <c r="C532" s="207"/>
      <c r="D532" s="37" t="s">
        <v>9</v>
      </c>
      <c r="E532" s="37" t="s">
        <v>7</v>
      </c>
      <c r="F532" s="35">
        <v>1</v>
      </c>
      <c r="G532" s="35">
        <v>9629</v>
      </c>
      <c r="H532" s="35"/>
      <c r="I532" s="43"/>
    </row>
    <row r="533" spans="3:9" ht="16.5" thickBot="1">
      <c r="C533" s="208"/>
      <c r="D533" s="85" t="s">
        <v>11</v>
      </c>
      <c r="E533" s="85" t="s">
        <v>53</v>
      </c>
      <c r="F533" s="86"/>
      <c r="G533" s="86"/>
      <c r="H533" s="87">
        <v>1</v>
      </c>
      <c r="I533" s="88">
        <v>10748</v>
      </c>
    </row>
    <row r="534" spans="3:9" ht="15.75">
      <c r="C534" s="212" t="s">
        <v>62</v>
      </c>
      <c r="D534" s="77" t="s">
        <v>43</v>
      </c>
      <c r="E534" s="77" t="s">
        <v>53</v>
      </c>
      <c r="F534" s="78"/>
      <c r="G534" s="78"/>
      <c r="H534" s="79">
        <v>1</v>
      </c>
      <c r="I534" s="80">
        <v>11926</v>
      </c>
    </row>
    <row r="535" spans="3:9" ht="16.5" thickBot="1">
      <c r="C535" s="213"/>
      <c r="D535" s="81" t="s">
        <v>18</v>
      </c>
      <c r="E535" s="81" t="s">
        <v>7</v>
      </c>
      <c r="F535" s="82"/>
      <c r="G535" s="82"/>
      <c r="H535" s="83">
        <v>1</v>
      </c>
      <c r="I535" s="84">
        <v>2425</v>
      </c>
    </row>
    <row r="536" spans="3:9" ht="15.75">
      <c r="C536" s="206" t="s">
        <v>30</v>
      </c>
      <c r="D536" s="59" t="s">
        <v>29</v>
      </c>
      <c r="E536" s="59" t="s">
        <v>7</v>
      </c>
      <c r="F536" s="46">
        <v>1</v>
      </c>
      <c r="G536" s="46">
        <v>10108</v>
      </c>
      <c r="H536" s="46"/>
      <c r="I536" s="60"/>
    </row>
    <row r="537" spans="3:9" ht="16.5" thickBot="1">
      <c r="C537" s="208"/>
      <c r="D537" s="85" t="s">
        <v>44</v>
      </c>
      <c r="E537" s="85" t="s">
        <v>53</v>
      </c>
      <c r="F537" s="86"/>
      <c r="G537" s="86"/>
      <c r="H537" s="87">
        <v>1</v>
      </c>
      <c r="I537" s="88">
        <v>19191</v>
      </c>
    </row>
    <row r="538" spans="3:9" ht="15.75">
      <c r="C538" s="201" t="s">
        <v>61</v>
      </c>
      <c r="D538" s="243" t="s">
        <v>14</v>
      </c>
      <c r="E538" s="89" t="s">
        <v>7</v>
      </c>
      <c r="F538" s="78">
        <v>4</v>
      </c>
      <c r="G538" s="78">
        <v>18808</v>
      </c>
      <c r="H538" s="78"/>
      <c r="I538" s="90"/>
    </row>
    <row r="539" spans="3:9" ht="15.75">
      <c r="C539" s="202"/>
      <c r="D539" s="205"/>
      <c r="E539" s="70" t="s">
        <v>53</v>
      </c>
      <c r="F539" s="68"/>
      <c r="G539" s="68"/>
      <c r="H539" s="71">
        <v>2</v>
      </c>
      <c r="I539" s="72">
        <v>16408</v>
      </c>
    </row>
    <row r="540" spans="3:9" ht="15.75">
      <c r="C540" s="202"/>
      <c r="D540" s="70" t="s">
        <v>63</v>
      </c>
      <c r="E540" s="70" t="s">
        <v>7</v>
      </c>
      <c r="F540" s="68"/>
      <c r="G540" s="68"/>
      <c r="H540" s="71">
        <v>1</v>
      </c>
      <c r="I540" s="72">
        <v>2739</v>
      </c>
    </row>
    <row r="541" spans="3:9" ht="15.75">
      <c r="C541" s="202"/>
      <c r="D541" s="70" t="s">
        <v>18</v>
      </c>
      <c r="E541" s="70" t="s">
        <v>53</v>
      </c>
      <c r="F541" s="68"/>
      <c r="G541" s="68"/>
      <c r="H541" s="71">
        <v>1</v>
      </c>
      <c r="I541" s="72">
        <v>5667</v>
      </c>
    </row>
    <row r="542" spans="3:9" ht="15.75">
      <c r="C542" s="202"/>
      <c r="D542" s="70" t="s">
        <v>11</v>
      </c>
      <c r="E542" s="70" t="s">
        <v>53</v>
      </c>
      <c r="F542" s="68"/>
      <c r="G542" s="68"/>
      <c r="H542" s="71">
        <v>2</v>
      </c>
      <c r="I542" s="72">
        <v>10227</v>
      </c>
    </row>
    <row r="543" spans="3:9" ht="15.75">
      <c r="C543" s="202"/>
      <c r="D543" s="204" t="s">
        <v>12</v>
      </c>
      <c r="E543" s="70" t="s">
        <v>7</v>
      </c>
      <c r="F543" s="68"/>
      <c r="G543" s="68"/>
      <c r="H543" s="71">
        <v>1</v>
      </c>
      <c r="I543" s="72">
        <v>10435</v>
      </c>
    </row>
    <row r="544" spans="3:9" ht="15.75">
      <c r="C544" s="202"/>
      <c r="D544" s="204"/>
      <c r="E544" s="70" t="s">
        <v>53</v>
      </c>
      <c r="F544" s="68"/>
      <c r="G544" s="68"/>
      <c r="H544" s="71">
        <v>1</v>
      </c>
      <c r="I544" s="72">
        <v>5054</v>
      </c>
    </row>
    <row r="545" spans="3:9" ht="15.75">
      <c r="C545" s="202"/>
      <c r="D545" s="70" t="s">
        <v>61</v>
      </c>
      <c r="E545" s="70" t="s">
        <v>7</v>
      </c>
      <c r="F545" s="68"/>
      <c r="G545" s="68"/>
      <c r="H545" s="71">
        <v>1</v>
      </c>
      <c r="I545" s="72">
        <v>2538</v>
      </c>
    </row>
    <row r="546" spans="3:9" ht="16.5" thickBot="1">
      <c r="C546" s="203"/>
      <c r="D546" s="81" t="s">
        <v>134</v>
      </c>
      <c r="E546" s="81" t="s">
        <v>53</v>
      </c>
      <c r="F546" s="82"/>
      <c r="G546" s="82"/>
      <c r="H546" s="83">
        <v>1</v>
      </c>
      <c r="I546" s="84">
        <v>8314</v>
      </c>
    </row>
    <row r="547" spans="3:9" ht="15.75">
      <c r="C547" s="206" t="s">
        <v>134</v>
      </c>
      <c r="D547" s="45" t="s">
        <v>48</v>
      </c>
      <c r="E547" s="45" t="s">
        <v>7</v>
      </c>
      <c r="F547" s="46"/>
      <c r="G547" s="46"/>
      <c r="H547" s="47">
        <v>3</v>
      </c>
      <c r="I547" s="48">
        <v>18124</v>
      </c>
    </row>
    <row r="548" spans="3:9" ht="15.75">
      <c r="C548" s="207"/>
      <c r="D548" s="34" t="s">
        <v>34</v>
      </c>
      <c r="E548" s="34" t="s">
        <v>7</v>
      </c>
      <c r="F548" s="35"/>
      <c r="G548" s="35"/>
      <c r="H548" s="36">
        <v>7</v>
      </c>
      <c r="I548" s="42">
        <v>203830</v>
      </c>
    </row>
    <row r="549" spans="3:9" ht="15.75">
      <c r="C549" s="207"/>
      <c r="D549" s="34" t="s">
        <v>22</v>
      </c>
      <c r="E549" s="34" t="s">
        <v>7</v>
      </c>
      <c r="F549" s="35"/>
      <c r="G549" s="35"/>
      <c r="H549" s="36">
        <v>1</v>
      </c>
      <c r="I549" s="42">
        <v>7650</v>
      </c>
    </row>
    <row r="550" spans="3:9" ht="15.75">
      <c r="C550" s="207"/>
      <c r="D550" s="34" t="s">
        <v>129</v>
      </c>
      <c r="E550" s="34" t="s">
        <v>7</v>
      </c>
      <c r="F550" s="35"/>
      <c r="G550" s="35"/>
      <c r="H550" s="36">
        <v>1</v>
      </c>
      <c r="I550" s="42">
        <v>47289</v>
      </c>
    </row>
    <row r="551" spans="3:9" ht="15.75">
      <c r="C551" s="207"/>
      <c r="D551" s="34" t="s">
        <v>35</v>
      </c>
      <c r="E551" s="34" t="s">
        <v>7</v>
      </c>
      <c r="F551" s="35"/>
      <c r="G551" s="35"/>
      <c r="H551" s="36">
        <v>1</v>
      </c>
      <c r="I551" s="42">
        <v>234</v>
      </c>
    </row>
    <row r="552" spans="3:9" ht="15.75">
      <c r="C552" s="207"/>
      <c r="D552" s="34" t="s">
        <v>13</v>
      </c>
      <c r="E552" s="34" t="s">
        <v>7</v>
      </c>
      <c r="F552" s="35"/>
      <c r="G552" s="35"/>
      <c r="H552" s="36">
        <v>3</v>
      </c>
      <c r="I552" s="42">
        <v>10439</v>
      </c>
    </row>
    <row r="553" spans="3:9" ht="15.75">
      <c r="C553" s="207"/>
      <c r="D553" s="34" t="s">
        <v>58</v>
      </c>
      <c r="E553" s="34" t="s">
        <v>7</v>
      </c>
      <c r="F553" s="35"/>
      <c r="G553" s="35"/>
      <c r="H553" s="36">
        <v>2</v>
      </c>
      <c r="I553" s="42">
        <v>2286</v>
      </c>
    </row>
    <row r="554" spans="3:9" ht="15.75">
      <c r="C554" s="207"/>
      <c r="D554" s="34" t="s">
        <v>117</v>
      </c>
      <c r="E554" s="34" t="s">
        <v>7</v>
      </c>
      <c r="F554" s="35"/>
      <c r="G554" s="35"/>
      <c r="H554" s="36">
        <v>4</v>
      </c>
      <c r="I554" s="42">
        <v>178885</v>
      </c>
    </row>
    <row r="555" spans="3:9" ht="15.75">
      <c r="C555" s="207"/>
      <c r="D555" s="34" t="s">
        <v>9</v>
      </c>
      <c r="E555" s="34" t="s">
        <v>7</v>
      </c>
      <c r="F555" s="35"/>
      <c r="G555" s="35"/>
      <c r="H555" s="36">
        <v>8</v>
      </c>
      <c r="I555" s="42">
        <v>105029</v>
      </c>
    </row>
    <row r="556" spans="3:9" ht="15.75">
      <c r="C556" s="207"/>
      <c r="D556" s="34" t="s">
        <v>32</v>
      </c>
      <c r="E556" s="34" t="s">
        <v>7</v>
      </c>
      <c r="F556" s="35"/>
      <c r="G556" s="35"/>
      <c r="H556" s="36">
        <v>1</v>
      </c>
      <c r="I556" s="42">
        <v>59465</v>
      </c>
    </row>
    <row r="557" spans="3:9" ht="15.75">
      <c r="C557" s="207"/>
      <c r="D557" s="209" t="s">
        <v>15</v>
      </c>
      <c r="E557" s="34" t="s">
        <v>7</v>
      </c>
      <c r="F557" s="35"/>
      <c r="G557" s="35"/>
      <c r="H557" s="36">
        <v>35</v>
      </c>
      <c r="I557" s="42">
        <v>1232509</v>
      </c>
    </row>
    <row r="558" spans="3:9" ht="15.75">
      <c r="C558" s="207"/>
      <c r="D558" s="209"/>
      <c r="E558" s="34" t="s">
        <v>53</v>
      </c>
      <c r="F558" s="35"/>
      <c r="G558" s="35"/>
      <c r="H558" s="36">
        <v>3</v>
      </c>
      <c r="I558" s="42">
        <v>234487</v>
      </c>
    </row>
    <row r="559" spans="3:9" ht="15.75">
      <c r="C559" s="207"/>
      <c r="D559" s="34" t="s">
        <v>106</v>
      </c>
      <c r="E559" s="34" t="s">
        <v>7</v>
      </c>
      <c r="F559" s="35"/>
      <c r="G559" s="35"/>
      <c r="H559" s="36">
        <v>1</v>
      </c>
      <c r="I559" s="42">
        <v>54305</v>
      </c>
    </row>
    <row r="560" spans="3:9" ht="15.75">
      <c r="C560" s="207"/>
      <c r="D560" s="34" t="s">
        <v>23</v>
      </c>
      <c r="E560" s="34" t="s">
        <v>7</v>
      </c>
      <c r="F560" s="35"/>
      <c r="G560" s="35"/>
      <c r="H560" s="36">
        <v>5</v>
      </c>
      <c r="I560" s="42">
        <v>144795</v>
      </c>
    </row>
    <row r="561" spans="3:9" ht="15.75">
      <c r="C561" s="207"/>
      <c r="D561" s="209" t="s">
        <v>99</v>
      </c>
      <c r="E561" s="34" t="s">
        <v>7</v>
      </c>
      <c r="F561" s="35"/>
      <c r="G561" s="35"/>
      <c r="H561" s="36">
        <v>25</v>
      </c>
      <c r="I561" s="42">
        <v>484985</v>
      </c>
    </row>
    <row r="562" spans="3:9" ht="15.75">
      <c r="C562" s="207"/>
      <c r="D562" s="209"/>
      <c r="E562" s="34" t="s">
        <v>53</v>
      </c>
      <c r="F562" s="35">
        <v>1</v>
      </c>
      <c r="G562" s="35">
        <v>20972</v>
      </c>
      <c r="H562" s="36">
        <v>1</v>
      </c>
      <c r="I562" s="42">
        <v>20972</v>
      </c>
    </row>
    <row r="563" spans="3:9" ht="15.75">
      <c r="C563" s="207"/>
      <c r="D563" s="34" t="s">
        <v>133</v>
      </c>
      <c r="E563" s="34" t="s">
        <v>7</v>
      </c>
      <c r="F563" s="35"/>
      <c r="G563" s="35"/>
      <c r="H563" s="36">
        <v>2</v>
      </c>
      <c r="I563" s="42">
        <v>5546</v>
      </c>
    </row>
    <row r="564" spans="3:9" ht="15.75">
      <c r="C564" s="207"/>
      <c r="D564" s="34" t="s">
        <v>38</v>
      </c>
      <c r="E564" s="34" t="s">
        <v>7</v>
      </c>
      <c r="F564" s="35"/>
      <c r="G564" s="35"/>
      <c r="H564" s="36">
        <v>2</v>
      </c>
      <c r="I564" s="42">
        <v>84024</v>
      </c>
    </row>
    <row r="565" spans="3:9" ht="15.75">
      <c r="C565" s="207"/>
      <c r="D565" s="34" t="s">
        <v>68</v>
      </c>
      <c r="E565" s="34" t="s">
        <v>7</v>
      </c>
      <c r="F565" s="35"/>
      <c r="G565" s="35"/>
      <c r="H565" s="36">
        <v>2</v>
      </c>
      <c r="I565" s="42">
        <v>636</v>
      </c>
    </row>
    <row r="566" spans="3:9" ht="15.75">
      <c r="C566" s="207"/>
      <c r="D566" s="34" t="s">
        <v>6</v>
      </c>
      <c r="E566" s="34" t="s">
        <v>7</v>
      </c>
      <c r="F566" s="35"/>
      <c r="G566" s="35"/>
      <c r="H566" s="36">
        <v>60</v>
      </c>
      <c r="I566" s="42">
        <v>403932</v>
      </c>
    </row>
    <row r="567" spans="3:9" ht="15.75">
      <c r="C567" s="207"/>
      <c r="D567" s="34" t="s">
        <v>67</v>
      </c>
      <c r="E567" s="34" t="s">
        <v>7</v>
      </c>
      <c r="F567" s="35"/>
      <c r="G567" s="35"/>
      <c r="H567" s="36">
        <v>1</v>
      </c>
      <c r="I567" s="42">
        <v>6073</v>
      </c>
    </row>
    <row r="568" spans="3:9" ht="15.75">
      <c r="C568" s="207"/>
      <c r="D568" s="34" t="s">
        <v>11</v>
      </c>
      <c r="E568" s="34" t="s">
        <v>7</v>
      </c>
      <c r="F568" s="35"/>
      <c r="G568" s="35"/>
      <c r="H568" s="36">
        <v>19</v>
      </c>
      <c r="I568" s="42">
        <v>240024</v>
      </c>
    </row>
    <row r="569" spans="3:9" ht="15.75">
      <c r="C569" s="207"/>
      <c r="D569" s="34" t="s">
        <v>127</v>
      </c>
      <c r="E569" s="34" t="s">
        <v>7</v>
      </c>
      <c r="F569" s="35"/>
      <c r="G569" s="35"/>
      <c r="H569" s="36">
        <v>1</v>
      </c>
      <c r="I569" s="42">
        <v>5756</v>
      </c>
    </row>
    <row r="570" spans="3:9" ht="15.75">
      <c r="C570" s="207"/>
      <c r="D570" s="34" t="s">
        <v>110</v>
      </c>
      <c r="E570" s="34" t="s">
        <v>7</v>
      </c>
      <c r="F570" s="35"/>
      <c r="G570" s="35"/>
      <c r="H570" s="36">
        <v>1</v>
      </c>
      <c r="I570" s="42">
        <v>262</v>
      </c>
    </row>
    <row r="571" spans="3:9" ht="15.75">
      <c r="C571" s="207"/>
      <c r="D571" s="34" t="s">
        <v>39</v>
      </c>
      <c r="E571" s="34" t="s">
        <v>7</v>
      </c>
      <c r="F571" s="35"/>
      <c r="G571" s="35"/>
      <c r="H571" s="36">
        <v>1</v>
      </c>
      <c r="I571" s="42">
        <v>114</v>
      </c>
    </row>
    <row r="572" spans="3:9" ht="15.75">
      <c r="C572" s="207"/>
      <c r="D572" s="34" t="s">
        <v>40</v>
      </c>
      <c r="E572" s="34" t="s">
        <v>7</v>
      </c>
      <c r="F572" s="35"/>
      <c r="G572" s="35"/>
      <c r="H572" s="36">
        <v>1</v>
      </c>
      <c r="I572" s="42">
        <v>643</v>
      </c>
    </row>
    <row r="573" spans="3:9" ht="15.75">
      <c r="C573" s="207"/>
      <c r="D573" s="34" t="s">
        <v>61</v>
      </c>
      <c r="E573" s="34" t="s">
        <v>7</v>
      </c>
      <c r="F573" s="35"/>
      <c r="G573" s="35"/>
      <c r="H573" s="36">
        <v>1</v>
      </c>
      <c r="I573" s="42">
        <v>417</v>
      </c>
    </row>
    <row r="574" spans="3:9" ht="15.75">
      <c r="C574" s="207"/>
      <c r="D574" s="34" t="s">
        <v>134</v>
      </c>
      <c r="E574" s="34" t="s">
        <v>7</v>
      </c>
      <c r="F574" s="35"/>
      <c r="G574" s="35"/>
      <c r="H574" s="36">
        <v>8</v>
      </c>
      <c r="I574" s="42">
        <v>28410</v>
      </c>
    </row>
    <row r="575" spans="3:9" ht="15.75">
      <c r="C575" s="207"/>
      <c r="D575" s="34" t="s">
        <v>135</v>
      </c>
      <c r="E575" s="34" t="s">
        <v>7</v>
      </c>
      <c r="F575" s="35"/>
      <c r="G575" s="35"/>
      <c r="H575" s="36">
        <v>1</v>
      </c>
      <c r="I575" s="42">
        <v>6255</v>
      </c>
    </row>
    <row r="576" spans="3:9" ht="16.5" thickBot="1">
      <c r="C576" s="208"/>
      <c r="D576" s="85" t="s">
        <v>45</v>
      </c>
      <c r="E576" s="85" t="s">
        <v>7</v>
      </c>
      <c r="F576" s="86"/>
      <c r="G576" s="86"/>
      <c r="H576" s="87">
        <v>2</v>
      </c>
      <c r="I576" s="88">
        <v>890</v>
      </c>
    </row>
    <row r="577" spans="3:9" ht="15.75">
      <c r="C577" s="201" t="s">
        <v>135</v>
      </c>
      <c r="D577" s="77" t="s">
        <v>33</v>
      </c>
      <c r="E577" s="77" t="s">
        <v>7</v>
      </c>
      <c r="F577" s="78"/>
      <c r="G577" s="78"/>
      <c r="H577" s="79">
        <v>1</v>
      </c>
      <c r="I577" s="80">
        <v>10404</v>
      </c>
    </row>
    <row r="578" spans="3:9" ht="15.75">
      <c r="C578" s="202"/>
      <c r="D578" s="70" t="s">
        <v>56</v>
      </c>
      <c r="E578" s="70" t="s">
        <v>7</v>
      </c>
      <c r="F578" s="68"/>
      <c r="G578" s="68"/>
      <c r="H578" s="71">
        <v>1</v>
      </c>
      <c r="I578" s="72">
        <v>59287</v>
      </c>
    </row>
    <row r="579" spans="3:9" ht="15.75">
      <c r="C579" s="202"/>
      <c r="D579" s="67" t="s">
        <v>9</v>
      </c>
      <c r="E579" s="67" t="s">
        <v>7</v>
      </c>
      <c r="F579" s="68">
        <v>1</v>
      </c>
      <c r="G579" s="68">
        <v>11565</v>
      </c>
      <c r="H579" s="68"/>
      <c r="I579" s="69"/>
    </row>
    <row r="580" spans="3:9" ht="15.75">
      <c r="C580" s="202"/>
      <c r="D580" s="70" t="s">
        <v>14</v>
      </c>
      <c r="E580" s="70" t="s">
        <v>7</v>
      </c>
      <c r="F580" s="68"/>
      <c r="G580" s="68"/>
      <c r="H580" s="71">
        <v>1</v>
      </c>
      <c r="I580" s="72">
        <v>6115</v>
      </c>
    </row>
    <row r="581" spans="3:9" ht="15.75">
      <c r="C581" s="202"/>
      <c r="D581" s="70" t="s">
        <v>36</v>
      </c>
      <c r="E581" s="70" t="s">
        <v>7</v>
      </c>
      <c r="F581" s="68"/>
      <c r="G581" s="68"/>
      <c r="H581" s="71">
        <v>4</v>
      </c>
      <c r="I581" s="72">
        <v>232528</v>
      </c>
    </row>
    <row r="582" spans="3:9" ht="15.75">
      <c r="C582" s="202"/>
      <c r="D582" s="70" t="s">
        <v>38</v>
      </c>
      <c r="E582" s="70" t="s">
        <v>7</v>
      </c>
      <c r="F582" s="68"/>
      <c r="G582" s="68"/>
      <c r="H582" s="71">
        <v>1</v>
      </c>
      <c r="I582" s="72">
        <v>4002</v>
      </c>
    </row>
    <row r="583" spans="3:9" ht="15.75">
      <c r="C583" s="202"/>
      <c r="D583" s="70" t="s">
        <v>16</v>
      </c>
      <c r="E583" s="70" t="s">
        <v>53</v>
      </c>
      <c r="F583" s="68"/>
      <c r="G583" s="68"/>
      <c r="H583" s="71">
        <v>1</v>
      </c>
      <c r="I583" s="72">
        <v>18644</v>
      </c>
    </row>
    <row r="584" spans="3:9" ht="15.75">
      <c r="C584" s="202"/>
      <c r="D584" s="70" t="s">
        <v>11</v>
      </c>
      <c r="E584" s="70" t="s">
        <v>7</v>
      </c>
      <c r="F584" s="68">
        <v>1</v>
      </c>
      <c r="G584" s="68">
        <v>6115</v>
      </c>
      <c r="H584" s="71">
        <v>4</v>
      </c>
      <c r="I584" s="72">
        <v>157085</v>
      </c>
    </row>
    <row r="585" spans="3:9" ht="15.75">
      <c r="C585" s="202"/>
      <c r="D585" s="70" t="s">
        <v>21</v>
      </c>
      <c r="E585" s="70" t="s">
        <v>7</v>
      </c>
      <c r="F585" s="68"/>
      <c r="G585" s="68"/>
      <c r="H585" s="71">
        <v>3</v>
      </c>
      <c r="I585" s="72">
        <v>176077</v>
      </c>
    </row>
    <row r="586" spans="3:9" ht="15.75">
      <c r="C586" s="202"/>
      <c r="D586" s="70" t="s">
        <v>12</v>
      </c>
      <c r="E586" s="70" t="s">
        <v>7</v>
      </c>
      <c r="F586" s="68"/>
      <c r="G586" s="68"/>
      <c r="H586" s="71">
        <v>1</v>
      </c>
      <c r="I586" s="72">
        <v>59287</v>
      </c>
    </row>
    <row r="587" spans="3:9" ht="16.5" thickBot="1">
      <c r="C587" s="203"/>
      <c r="D587" s="81" t="s">
        <v>134</v>
      </c>
      <c r="E587" s="81" t="s">
        <v>53</v>
      </c>
      <c r="F587" s="82"/>
      <c r="G587" s="82"/>
      <c r="H587" s="83">
        <v>1</v>
      </c>
      <c r="I587" s="84">
        <v>6119</v>
      </c>
    </row>
    <row r="588" spans="3:9" ht="15.75">
      <c r="C588" s="216" t="s">
        <v>116</v>
      </c>
      <c r="D588" s="45" t="s">
        <v>23</v>
      </c>
      <c r="E588" s="45" t="s">
        <v>53</v>
      </c>
      <c r="F588" s="46"/>
      <c r="G588" s="46"/>
      <c r="H588" s="47">
        <v>1</v>
      </c>
      <c r="I588" s="48">
        <v>48571</v>
      </c>
    </row>
    <row r="589" spans="3:9" ht="15.75">
      <c r="C589" s="221"/>
      <c r="D589" s="34" t="s">
        <v>99</v>
      </c>
      <c r="E589" s="34" t="s">
        <v>53</v>
      </c>
      <c r="F589" s="35"/>
      <c r="G589" s="35"/>
      <c r="H589" s="36">
        <v>1</v>
      </c>
      <c r="I589" s="42">
        <v>33763</v>
      </c>
    </row>
    <row r="590" spans="3:9" ht="16.5" thickBot="1">
      <c r="C590" s="217"/>
      <c r="D590" s="85" t="s">
        <v>6</v>
      </c>
      <c r="E590" s="85" t="s">
        <v>53</v>
      </c>
      <c r="F590" s="86"/>
      <c r="G590" s="86"/>
      <c r="H590" s="87">
        <v>1</v>
      </c>
      <c r="I590" s="88">
        <v>7644</v>
      </c>
    </row>
    <row r="591" spans="3:9" ht="16.5" thickBot="1">
      <c r="C591" s="54" t="s">
        <v>45</v>
      </c>
      <c r="D591" s="55" t="s">
        <v>14</v>
      </c>
      <c r="E591" s="55" t="s">
        <v>7</v>
      </c>
      <c r="F591" s="56"/>
      <c r="G591" s="56"/>
      <c r="H591" s="57">
        <v>2</v>
      </c>
      <c r="I591" s="58">
        <v>1540</v>
      </c>
    </row>
    <row r="592" spans="3:9" ht="15.75">
      <c r="C592" s="206" t="s">
        <v>42</v>
      </c>
      <c r="D592" s="59" t="s">
        <v>8</v>
      </c>
      <c r="E592" s="59" t="s">
        <v>7</v>
      </c>
      <c r="F592" s="46">
        <v>2</v>
      </c>
      <c r="G592" s="46">
        <v>7678</v>
      </c>
      <c r="H592" s="47">
        <v>1</v>
      </c>
      <c r="I592" s="48">
        <v>2436</v>
      </c>
    </row>
    <row r="593" spans="3:9" ht="15.75">
      <c r="C593" s="207"/>
      <c r="D593" s="34" t="s">
        <v>129</v>
      </c>
      <c r="E593" s="34" t="s">
        <v>7</v>
      </c>
      <c r="F593" s="35"/>
      <c r="G593" s="35"/>
      <c r="H593" s="36">
        <v>1</v>
      </c>
      <c r="I593" s="42">
        <v>2615</v>
      </c>
    </row>
    <row r="594" spans="3:9" ht="15.75">
      <c r="C594" s="207"/>
      <c r="D594" s="37" t="s">
        <v>9</v>
      </c>
      <c r="E594" s="37" t="s">
        <v>7</v>
      </c>
      <c r="F594" s="35">
        <v>2</v>
      </c>
      <c r="G594" s="35">
        <v>22071</v>
      </c>
      <c r="H594" s="35"/>
      <c r="I594" s="43"/>
    </row>
    <row r="595" spans="3:9" ht="15.75">
      <c r="C595" s="207"/>
      <c r="D595" s="34" t="s">
        <v>14</v>
      </c>
      <c r="E595" s="34" t="s">
        <v>7</v>
      </c>
      <c r="F595" s="35">
        <v>4</v>
      </c>
      <c r="G595" s="35">
        <v>11915</v>
      </c>
      <c r="H595" s="36">
        <v>5</v>
      </c>
      <c r="I595" s="42">
        <v>19975</v>
      </c>
    </row>
    <row r="596" spans="3:9" ht="15.75">
      <c r="C596" s="207"/>
      <c r="D596" s="209" t="s">
        <v>18</v>
      </c>
      <c r="E596" s="34" t="s">
        <v>7</v>
      </c>
      <c r="F596" s="35"/>
      <c r="G596" s="35"/>
      <c r="H596" s="36">
        <v>2</v>
      </c>
      <c r="I596" s="42">
        <v>7665</v>
      </c>
    </row>
    <row r="597" spans="3:9" ht="15.75">
      <c r="C597" s="207"/>
      <c r="D597" s="209"/>
      <c r="E597" s="34" t="s">
        <v>53</v>
      </c>
      <c r="F597" s="35"/>
      <c r="G597" s="35"/>
      <c r="H597" s="36">
        <v>1</v>
      </c>
      <c r="I597" s="42">
        <v>4117</v>
      </c>
    </row>
    <row r="598" spans="3:9" ht="15.75">
      <c r="C598" s="207"/>
      <c r="D598" s="209" t="s">
        <v>11</v>
      </c>
      <c r="E598" s="34" t="s">
        <v>7</v>
      </c>
      <c r="F598" s="35"/>
      <c r="G598" s="35"/>
      <c r="H598" s="36">
        <v>7</v>
      </c>
      <c r="I598" s="42">
        <v>38068</v>
      </c>
    </row>
    <row r="599" spans="3:9" ht="15.75">
      <c r="C599" s="207"/>
      <c r="D599" s="209"/>
      <c r="E599" s="34" t="s">
        <v>53</v>
      </c>
      <c r="F599" s="35"/>
      <c r="G599" s="35"/>
      <c r="H599" s="36">
        <v>2</v>
      </c>
      <c r="I599" s="42">
        <v>10949</v>
      </c>
    </row>
    <row r="600" spans="3:9" ht="15.75">
      <c r="C600" s="207"/>
      <c r="D600" s="209" t="s">
        <v>134</v>
      </c>
      <c r="E600" s="34" t="s">
        <v>7</v>
      </c>
      <c r="F600" s="35"/>
      <c r="G600" s="35"/>
      <c r="H600" s="36">
        <v>1</v>
      </c>
      <c r="I600" s="42">
        <v>2594</v>
      </c>
    </row>
    <row r="601" spans="3:9" ht="16.5" thickBot="1">
      <c r="C601" s="208"/>
      <c r="D601" s="218"/>
      <c r="E601" s="85" t="s">
        <v>53</v>
      </c>
      <c r="F601" s="86"/>
      <c r="G601" s="86"/>
      <c r="H601" s="87">
        <v>1</v>
      </c>
      <c r="I601" s="88">
        <v>13312</v>
      </c>
    </row>
    <row r="602" spans="3:9" ht="15.75">
      <c r="C602" s="201" t="s">
        <v>109</v>
      </c>
      <c r="D602" s="89" t="s">
        <v>14</v>
      </c>
      <c r="E602" s="89" t="s">
        <v>7</v>
      </c>
      <c r="F602" s="78">
        <v>1</v>
      </c>
      <c r="G602" s="78">
        <v>3725</v>
      </c>
      <c r="H602" s="78"/>
      <c r="I602" s="90"/>
    </row>
    <row r="603" spans="3:9" ht="15.75">
      <c r="C603" s="202"/>
      <c r="D603" s="67" t="s">
        <v>15</v>
      </c>
      <c r="E603" s="67" t="s">
        <v>53</v>
      </c>
      <c r="F603" s="68">
        <v>1</v>
      </c>
      <c r="G603" s="68">
        <v>14113</v>
      </c>
      <c r="H603" s="68"/>
      <c r="I603" s="69"/>
    </row>
    <row r="604" spans="3:9" ht="16.5" thickBot="1">
      <c r="C604" s="203"/>
      <c r="D604" s="96" t="s">
        <v>99</v>
      </c>
      <c r="E604" s="96" t="s">
        <v>53</v>
      </c>
      <c r="F604" s="82">
        <v>2</v>
      </c>
      <c r="G604" s="82">
        <v>66367</v>
      </c>
      <c r="H604" s="82"/>
      <c r="I604" s="102"/>
    </row>
    <row r="605" spans="3:9" ht="15.75" thickBot="1"/>
    <row r="606" spans="3:9" ht="16.5" thickBot="1">
      <c r="C606" s="199" t="s">
        <v>137</v>
      </c>
      <c r="D606" s="200"/>
      <c r="E606" s="176"/>
      <c r="F606" s="176">
        <f>SUM(F11:F604)</f>
        <v>473</v>
      </c>
      <c r="G606" s="176">
        <f>SUM(G11:G604)</f>
        <v>6425203</v>
      </c>
      <c r="H606" s="176">
        <f>SUM(H11:H604)</f>
        <v>1539</v>
      </c>
      <c r="I606" s="177">
        <f>SUM(I11:I604)</f>
        <v>29589112</v>
      </c>
    </row>
    <row r="615" spans="9:9">
      <c r="I615" s="21"/>
    </row>
  </sheetData>
  <sortState ref="D592:I603">
    <sortCondition ref="D592"/>
  </sortState>
  <mergeCells count="156">
    <mergeCell ref="C534:C535"/>
    <mergeCell ref="C592:C601"/>
    <mergeCell ref="D596:D597"/>
    <mergeCell ref="D598:D599"/>
    <mergeCell ref="C602:C604"/>
    <mergeCell ref="D600:D601"/>
    <mergeCell ref="C536:C537"/>
    <mergeCell ref="C538:C546"/>
    <mergeCell ref="D538:D539"/>
    <mergeCell ref="D543:D544"/>
    <mergeCell ref="C547:C576"/>
    <mergeCell ref="D557:D558"/>
    <mergeCell ref="D561:D562"/>
    <mergeCell ref="C577:C587"/>
    <mergeCell ref="C588:C590"/>
    <mergeCell ref="C27:C41"/>
    <mergeCell ref="C42:C44"/>
    <mergeCell ref="C45:C49"/>
    <mergeCell ref="C50:C57"/>
    <mergeCell ref="C58:C60"/>
    <mergeCell ref="C61:C67"/>
    <mergeCell ref="C68:C75"/>
    <mergeCell ref="C76:C77"/>
    <mergeCell ref="C78:C80"/>
    <mergeCell ref="D4:G4"/>
    <mergeCell ref="C12:C14"/>
    <mergeCell ref="C15:C23"/>
    <mergeCell ref="C25:C26"/>
    <mergeCell ref="D19:D20"/>
    <mergeCell ref="C6:I6"/>
    <mergeCell ref="C8:C9"/>
    <mergeCell ref="D8:D9"/>
    <mergeCell ref="E8:E9"/>
    <mergeCell ref="F8:G8"/>
    <mergeCell ref="H8:I8"/>
    <mergeCell ref="D93:D94"/>
    <mergeCell ref="D100:D101"/>
    <mergeCell ref="D112:D113"/>
    <mergeCell ref="D125:D126"/>
    <mergeCell ref="D127:D128"/>
    <mergeCell ref="C179:C183"/>
    <mergeCell ref="C184:C191"/>
    <mergeCell ref="C192:C197"/>
    <mergeCell ref="C198:C202"/>
    <mergeCell ref="C96:C105"/>
    <mergeCell ref="C106:C110"/>
    <mergeCell ref="C111:C113"/>
    <mergeCell ref="C114:C116"/>
    <mergeCell ref="C118:C128"/>
    <mergeCell ref="D171:D172"/>
    <mergeCell ref="D173:D174"/>
    <mergeCell ref="D177:D178"/>
    <mergeCell ref="D185:D186"/>
    <mergeCell ref="C82:C95"/>
    <mergeCell ref="C129:C148"/>
    <mergeCell ref="C149:C178"/>
    <mergeCell ref="D143:D144"/>
    <mergeCell ref="D145:D146"/>
    <mergeCell ref="D155:D156"/>
    <mergeCell ref="D38:D39"/>
    <mergeCell ref="D50:D51"/>
    <mergeCell ref="D55:D56"/>
    <mergeCell ref="D59:D60"/>
    <mergeCell ref="D63:D64"/>
    <mergeCell ref="D65:D66"/>
    <mergeCell ref="D85:D86"/>
    <mergeCell ref="D88:D89"/>
    <mergeCell ref="D90:D91"/>
    <mergeCell ref="D163:D164"/>
    <mergeCell ref="D169:D170"/>
    <mergeCell ref="D243:D244"/>
    <mergeCell ref="D246:D247"/>
    <mergeCell ref="C249:C255"/>
    <mergeCell ref="D253:D254"/>
    <mergeCell ref="C204:C214"/>
    <mergeCell ref="C256:C257"/>
    <mergeCell ref="D218:D219"/>
    <mergeCell ref="D231:D232"/>
    <mergeCell ref="D233:D234"/>
    <mergeCell ref="D238:D239"/>
    <mergeCell ref="D240:D241"/>
    <mergeCell ref="C215:C247"/>
    <mergeCell ref="D216:D217"/>
    <mergeCell ref="C258:C285"/>
    <mergeCell ref="D261:D262"/>
    <mergeCell ref="D263:D264"/>
    <mergeCell ref="D266:D267"/>
    <mergeCell ref="D273:D274"/>
    <mergeCell ref="D275:D276"/>
    <mergeCell ref="D277:D278"/>
    <mergeCell ref="D279:D280"/>
    <mergeCell ref="D283:D284"/>
    <mergeCell ref="C286:C319"/>
    <mergeCell ref="D288:D289"/>
    <mergeCell ref="D294:D295"/>
    <mergeCell ref="D297:D298"/>
    <mergeCell ref="D299:D300"/>
    <mergeCell ref="D304:D305"/>
    <mergeCell ref="D307:D308"/>
    <mergeCell ref="D309:D310"/>
    <mergeCell ref="D311:D312"/>
    <mergeCell ref="D313:D314"/>
    <mergeCell ref="D316:D317"/>
    <mergeCell ref="C341:C353"/>
    <mergeCell ref="D349:D350"/>
    <mergeCell ref="C354:C365"/>
    <mergeCell ref="C366:C372"/>
    <mergeCell ref="C373:C375"/>
    <mergeCell ref="C321:C322"/>
    <mergeCell ref="C325:C330"/>
    <mergeCell ref="C331:C335"/>
    <mergeCell ref="D334:D335"/>
    <mergeCell ref="C336:C340"/>
    <mergeCell ref="D337:D338"/>
    <mergeCell ref="D339:D340"/>
    <mergeCell ref="C413:C416"/>
    <mergeCell ref="C417:C420"/>
    <mergeCell ref="C421:C431"/>
    <mergeCell ref="D428:D429"/>
    <mergeCell ref="C432:C436"/>
    <mergeCell ref="C376:C412"/>
    <mergeCell ref="D376:D377"/>
    <mergeCell ref="D379:D380"/>
    <mergeCell ref="D383:D384"/>
    <mergeCell ref="D385:D386"/>
    <mergeCell ref="D390:D391"/>
    <mergeCell ref="D393:D394"/>
    <mergeCell ref="D396:D397"/>
    <mergeCell ref="D400:D401"/>
    <mergeCell ref="D402:D403"/>
    <mergeCell ref="D404:D405"/>
    <mergeCell ref="D407:D408"/>
    <mergeCell ref="C606:D606"/>
    <mergeCell ref="C437:C453"/>
    <mergeCell ref="D447:D448"/>
    <mergeCell ref="C455:C494"/>
    <mergeCell ref="D456:D457"/>
    <mergeCell ref="D461:D462"/>
    <mergeCell ref="D463:D464"/>
    <mergeCell ref="D466:D467"/>
    <mergeCell ref="D470:D471"/>
    <mergeCell ref="D472:D473"/>
    <mergeCell ref="D477:D478"/>
    <mergeCell ref="D480:D481"/>
    <mergeCell ref="D482:D483"/>
    <mergeCell ref="D484:D485"/>
    <mergeCell ref="D486:D487"/>
    <mergeCell ref="D490:D491"/>
    <mergeCell ref="C495:C502"/>
    <mergeCell ref="D497:D498"/>
    <mergeCell ref="D501:D502"/>
    <mergeCell ref="C503:C515"/>
    <mergeCell ref="D511:D512"/>
    <mergeCell ref="C516:C526"/>
    <mergeCell ref="C529:C530"/>
    <mergeCell ref="C531:C53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D3:Q164"/>
  <sheetViews>
    <sheetView topLeftCell="C1" workbookViewId="0">
      <selection activeCell="N18" sqref="N18"/>
    </sheetView>
  </sheetViews>
  <sheetFormatPr defaultRowHeight="15"/>
  <cols>
    <col min="4" max="4" width="22.5703125" customWidth="1"/>
    <col min="7" max="7" width="15" customWidth="1"/>
    <col min="9" max="9" width="16" customWidth="1"/>
    <col min="10" max="10" width="20.42578125" customWidth="1"/>
    <col min="11" max="11" width="15.42578125" customWidth="1"/>
  </cols>
  <sheetData>
    <row r="3" spans="4:11" ht="15.75" thickBot="1"/>
    <row r="4" spans="4:11" ht="16.5" thickBot="1">
      <c r="G4" s="268" t="s">
        <v>86</v>
      </c>
      <c r="H4" s="269"/>
      <c r="I4" s="270"/>
    </row>
    <row r="8" spans="4:11" ht="10.5" customHeight="1" thickBot="1"/>
    <row r="9" spans="4:11" ht="15" hidden="1" customHeight="1" thickBot="1"/>
    <row r="10" spans="4:11" ht="15.75" hidden="1" thickBot="1"/>
    <row r="11" spans="4:11" ht="15.75" hidden="1" thickBot="1"/>
    <row r="12" spans="4:11" ht="55.5" customHeight="1" thickTop="1" thickBot="1">
      <c r="D12" s="230" t="s">
        <v>121</v>
      </c>
      <c r="E12" s="231"/>
      <c r="F12" s="231"/>
      <c r="G12" s="231"/>
      <c r="H12" s="231"/>
      <c r="I12" s="231"/>
      <c r="J12" s="248"/>
      <c r="K12" s="249"/>
    </row>
    <row r="13" spans="4:11" ht="16.5" thickTop="1" thickBot="1"/>
    <row r="14" spans="4:11" ht="15.75" thickBot="1">
      <c r="D14" s="250" t="s">
        <v>72</v>
      </c>
      <c r="E14" s="20" t="s">
        <v>123</v>
      </c>
      <c r="F14" s="252" t="s">
        <v>1</v>
      </c>
      <c r="G14" s="253"/>
      <c r="H14" s="254" t="s">
        <v>2</v>
      </c>
      <c r="I14" s="254"/>
      <c r="J14" s="30" t="s">
        <v>122</v>
      </c>
      <c r="K14" s="185" t="s">
        <v>122</v>
      </c>
    </row>
    <row r="15" spans="4:11" ht="16.5" thickBot="1">
      <c r="D15" s="251"/>
      <c r="E15" s="24" t="s">
        <v>124</v>
      </c>
      <c r="F15" s="130" t="s">
        <v>88</v>
      </c>
      <c r="G15" s="25" t="s">
        <v>73</v>
      </c>
      <c r="H15" s="131" t="s">
        <v>88</v>
      </c>
      <c r="I15" s="25" t="s">
        <v>73</v>
      </c>
      <c r="J15" s="186" t="s">
        <v>88</v>
      </c>
      <c r="K15" s="184" t="s">
        <v>73</v>
      </c>
    </row>
    <row r="16" spans="4:11" ht="15.75" thickBot="1"/>
    <row r="17" spans="4:11" ht="15.75">
      <c r="D17" s="111" t="s">
        <v>114</v>
      </c>
      <c r="E17" s="112" t="s">
        <v>7</v>
      </c>
      <c r="F17" s="112"/>
      <c r="G17" s="112"/>
      <c r="H17" s="112">
        <v>1</v>
      </c>
      <c r="I17" s="112">
        <v>19143</v>
      </c>
      <c r="J17" s="178">
        <f>F17+H17</f>
        <v>1</v>
      </c>
      <c r="K17" s="181">
        <f>G17+I17</f>
        <v>19143</v>
      </c>
    </row>
    <row r="18" spans="4:11" ht="15.75">
      <c r="D18" s="105" t="s">
        <v>77</v>
      </c>
      <c r="E18" s="37" t="s">
        <v>7</v>
      </c>
      <c r="F18" s="37"/>
      <c r="G18" s="37"/>
      <c r="H18" s="37">
        <v>4</v>
      </c>
      <c r="I18" s="37">
        <v>63721</v>
      </c>
      <c r="J18" s="179">
        <f t="shared" ref="J18:J81" si="0">F18+H18</f>
        <v>4</v>
      </c>
      <c r="K18" s="182">
        <f t="shared" ref="K18:K81" si="1">G18+I18</f>
        <v>63721</v>
      </c>
    </row>
    <row r="19" spans="4:11" ht="15.75">
      <c r="D19" s="260" t="s">
        <v>115</v>
      </c>
      <c r="E19" s="109" t="s">
        <v>7</v>
      </c>
      <c r="F19" s="109">
        <v>5</v>
      </c>
      <c r="G19" s="109">
        <v>23496</v>
      </c>
      <c r="H19" s="109">
        <v>7</v>
      </c>
      <c r="I19" s="109">
        <v>52817</v>
      </c>
      <c r="J19" s="179">
        <f t="shared" si="0"/>
        <v>12</v>
      </c>
      <c r="K19" s="182">
        <f t="shared" si="1"/>
        <v>76313</v>
      </c>
    </row>
    <row r="20" spans="4:11" ht="15.75">
      <c r="D20" s="260"/>
      <c r="E20" s="109" t="s">
        <v>53</v>
      </c>
      <c r="F20" s="109">
        <v>1</v>
      </c>
      <c r="G20" s="109">
        <v>4961</v>
      </c>
      <c r="H20" s="109"/>
      <c r="I20" s="109"/>
      <c r="J20" s="179">
        <f t="shared" si="0"/>
        <v>1</v>
      </c>
      <c r="K20" s="182">
        <f t="shared" si="1"/>
        <v>4961</v>
      </c>
    </row>
    <row r="21" spans="4:11" ht="15.75">
      <c r="D21" s="113" t="s">
        <v>69</v>
      </c>
      <c r="E21" s="114" t="s">
        <v>7</v>
      </c>
      <c r="F21" s="114"/>
      <c r="G21" s="114"/>
      <c r="H21" s="114">
        <v>1</v>
      </c>
      <c r="I21" s="114">
        <v>25603</v>
      </c>
      <c r="J21" s="179">
        <f t="shared" si="0"/>
        <v>1</v>
      </c>
      <c r="K21" s="182">
        <f t="shared" si="1"/>
        <v>25603</v>
      </c>
    </row>
    <row r="22" spans="4:11" ht="15.75">
      <c r="D22" s="105" t="s">
        <v>33</v>
      </c>
      <c r="E22" s="37" t="s">
        <v>7</v>
      </c>
      <c r="F22" s="37"/>
      <c r="G22" s="37"/>
      <c r="H22" s="37">
        <v>2</v>
      </c>
      <c r="I22" s="37">
        <v>7871</v>
      </c>
      <c r="J22" s="179">
        <f t="shared" si="0"/>
        <v>2</v>
      </c>
      <c r="K22" s="182">
        <f t="shared" si="1"/>
        <v>7871</v>
      </c>
    </row>
    <row r="23" spans="4:11" ht="15.75">
      <c r="D23" s="260" t="s">
        <v>34</v>
      </c>
      <c r="E23" s="109" t="s">
        <v>7</v>
      </c>
      <c r="F23" s="109">
        <v>2</v>
      </c>
      <c r="G23" s="109">
        <v>32402</v>
      </c>
      <c r="H23" s="109">
        <v>14</v>
      </c>
      <c r="I23" s="109">
        <v>335402</v>
      </c>
      <c r="J23" s="179">
        <f t="shared" si="0"/>
        <v>16</v>
      </c>
      <c r="K23" s="182">
        <f t="shared" si="1"/>
        <v>367804</v>
      </c>
    </row>
    <row r="24" spans="4:11" ht="15.75">
      <c r="D24" s="260"/>
      <c r="E24" s="109" t="s">
        <v>53</v>
      </c>
      <c r="F24" s="109">
        <v>1</v>
      </c>
      <c r="G24" s="109">
        <v>22060</v>
      </c>
      <c r="H24" s="109">
        <v>6</v>
      </c>
      <c r="I24" s="109">
        <v>137101</v>
      </c>
      <c r="J24" s="179">
        <f t="shared" si="0"/>
        <v>7</v>
      </c>
      <c r="K24" s="182">
        <f t="shared" si="1"/>
        <v>159161</v>
      </c>
    </row>
    <row r="25" spans="4:11" ht="15.75">
      <c r="D25" s="113" t="s">
        <v>90</v>
      </c>
      <c r="E25" s="114" t="s">
        <v>7</v>
      </c>
      <c r="F25" s="114"/>
      <c r="G25" s="114"/>
      <c r="H25" s="114">
        <v>6</v>
      </c>
      <c r="I25" s="114">
        <v>41497</v>
      </c>
      <c r="J25" s="179">
        <f t="shared" si="0"/>
        <v>6</v>
      </c>
      <c r="K25" s="182">
        <f t="shared" si="1"/>
        <v>41497</v>
      </c>
    </row>
    <row r="26" spans="4:11" ht="15.75">
      <c r="D26" s="105" t="s">
        <v>8</v>
      </c>
      <c r="E26" s="37" t="s">
        <v>7</v>
      </c>
      <c r="F26" s="37">
        <v>14</v>
      </c>
      <c r="G26" s="37">
        <v>181406</v>
      </c>
      <c r="H26" s="37">
        <v>4</v>
      </c>
      <c r="I26" s="37">
        <v>75291</v>
      </c>
      <c r="J26" s="179">
        <f t="shared" si="0"/>
        <v>18</v>
      </c>
      <c r="K26" s="182">
        <f t="shared" si="1"/>
        <v>256697</v>
      </c>
    </row>
    <row r="27" spans="4:11" ht="15.75">
      <c r="D27" s="260" t="s">
        <v>22</v>
      </c>
      <c r="E27" s="109" t="s">
        <v>7</v>
      </c>
      <c r="F27" s="109">
        <v>1</v>
      </c>
      <c r="G27" s="109">
        <v>7574</v>
      </c>
      <c r="H27" s="109">
        <v>3</v>
      </c>
      <c r="I27" s="109">
        <v>125993</v>
      </c>
      <c r="J27" s="179">
        <f t="shared" si="0"/>
        <v>4</v>
      </c>
      <c r="K27" s="182">
        <f t="shared" si="1"/>
        <v>133567</v>
      </c>
    </row>
    <row r="28" spans="4:11" ht="15.75">
      <c r="D28" s="260"/>
      <c r="E28" s="109" t="s">
        <v>53</v>
      </c>
      <c r="F28" s="109"/>
      <c r="G28" s="109"/>
      <c r="H28" s="109">
        <v>8</v>
      </c>
      <c r="I28" s="109">
        <v>61416</v>
      </c>
      <c r="J28" s="179">
        <f t="shared" si="0"/>
        <v>8</v>
      </c>
      <c r="K28" s="182">
        <f t="shared" si="1"/>
        <v>61416</v>
      </c>
    </row>
    <row r="29" spans="4:11" ht="15.75">
      <c r="D29" s="261" t="s">
        <v>28</v>
      </c>
      <c r="E29" s="114" t="s">
        <v>7</v>
      </c>
      <c r="F29" s="114">
        <v>1</v>
      </c>
      <c r="G29" s="114">
        <v>5044</v>
      </c>
      <c r="H29" s="114"/>
      <c r="I29" s="114"/>
      <c r="J29" s="179">
        <f t="shared" si="0"/>
        <v>1</v>
      </c>
      <c r="K29" s="182">
        <f t="shared" si="1"/>
        <v>5044</v>
      </c>
    </row>
    <row r="30" spans="4:11" ht="15.75">
      <c r="D30" s="261"/>
      <c r="E30" s="114" t="s">
        <v>53</v>
      </c>
      <c r="F30" s="114"/>
      <c r="G30" s="114"/>
      <c r="H30" s="114">
        <v>3</v>
      </c>
      <c r="I30" s="114">
        <v>24565</v>
      </c>
      <c r="J30" s="179">
        <f t="shared" si="0"/>
        <v>3</v>
      </c>
      <c r="K30" s="182">
        <f t="shared" si="1"/>
        <v>24565</v>
      </c>
    </row>
    <row r="31" spans="4:11" ht="15.75">
      <c r="D31" s="262" t="s">
        <v>129</v>
      </c>
      <c r="E31" s="37" t="s">
        <v>7</v>
      </c>
      <c r="F31" s="37">
        <v>3</v>
      </c>
      <c r="G31" s="37">
        <v>35223</v>
      </c>
      <c r="H31" s="37">
        <v>4</v>
      </c>
      <c r="I31" s="37">
        <v>69257</v>
      </c>
      <c r="J31" s="179">
        <f t="shared" si="0"/>
        <v>7</v>
      </c>
      <c r="K31" s="182">
        <f t="shared" si="1"/>
        <v>104480</v>
      </c>
    </row>
    <row r="32" spans="4:11" ht="15.75">
      <c r="D32" s="262"/>
      <c r="E32" s="37" t="s">
        <v>53</v>
      </c>
      <c r="F32" s="37"/>
      <c r="G32" s="37"/>
      <c r="H32" s="37">
        <v>4</v>
      </c>
      <c r="I32" s="37">
        <v>28126</v>
      </c>
      <c r="J32" s="179">
        <f t="shared" si="0"/>
        <v>4</v>
      </c>
      <c r="K32" s="182">
        <f t="shared" si="1"/>
        <v>28126</v>
      </c>
    </row>
    <row r="33" spans="4:11" ht="15.75">
      <c r="D33" s="260" t="s">
        <v>29</v>
      </c>
      <c r="E33" s="109" t="s">
        <v>7</v>
      </c>
      <c r="F33" s="109">
        <v>10</v>
      </c>
      <c r="G33" s="109">
        <v>86316</v>
      </c>
      <c r="H33" s="109">
        <v>22</v>
      </c>
      <c r="I33" s="109">
        <v>86591</v>
      </c>
      <c r="J33" s="179">
        <f t="shared" si="0"/>
        <v>32</v>
      </c>
      <c r="K33" s="182">
        <f t="shared" si="1"/>
        <v>172907</v>
      </c>
    </row>
    <row r="34" spans="4:11" ht="15.75">
      <c r="D34" s="260"/>
      <c r="E34" s="109" t="s">
        <v>53</v>
      </c>
      <c r="F34" s="109">
        <v>1</v>
      </c>
      <c r="G34" s="109">
        <v>33954</v>
      </c>
      <c r="H34" s="109">
        <v>1</v>
      </c>
      <c r="I34" s="109">
        <v>25963</v>
      </c>
      <c r="J34" s="179">
        <f t="shared" si="0"/>
        <v>2</v>
      </c>
      <c r="K34" s="182">
        <f t="shared" si="1"/>
        <v>59917</v>
      </c>
    </row>
    <row r="35" spans="4:11" ht="15.75">
      <c r="D35" s="113" t="s">
        <v>84</v>
      </c>
      <c r="E35" s="114" t="s">
        <v>7</v>
      </c>
      <c r="F35" s="114"/>
      <c r="G35" s="114"/>
      <c r="H35" s="114">
        <v>2</v>
      </c>
      <c r="I35" s="114">
        <v>57129</v>
      </c>
      <c r="J35" s="179">
        <f t="shared" si="0"/>
        <v>2</v>
      </c>
      <c r="K35" s="182">
        <f t="shared" si="1"/>
        <v>57129</v>
      </c>
    </row>
    <row r="36" spans="4:11" ht="15.75">
      <c r="D36" s="105" t="s">
        <v>74</v>
      </c>
      <c r="E36" s="37" t="s">
        <v>7</v>
      </c>
      <c r="F36" s="37">
        <v>2</v>
      </c>
      <c r="G36" s="37">
        <v>27417</v>
      </c>
      <c r="H36" s="37">
        <v>3</v>
      </c>
      <c r="I36" s="37">
        <v>41059</v>
      </c>
      <c r="J36" s="179">
        <f t="shared" si="0"/>
        <v>5</v>
      </c>
      <c r="K36" s="182">
        <f t="shared" si="1"/>
        <v>68476</v>
      </c>
    </row>
    <row r="37" spans="4:11" ht="15.75">
      <c r="D37" s="110" t="s">
        <v>130</v>
      </c>
      <c r="E37" s="109" t="s">
        <v>7</v>
      </c>
      <c r="F37" s="109">
        <v>1</v>
      </c>
      <c r="G37" s="109">
        <v>2309</v>
      </c>
      <c r="H37" s="109"/>
      <c r="I37" s="109"/>
      <c r="J37" s="179">
        <f t="shared" si="0"/>
        <v>1</v>
      </c>
      <c r="K37" s="182">
        <f t="shared" si="1"/>
        <v>2309</v>
      </c>
    </row>
    <row r="38" spans="4:11" ht="15.75">
      <c r="D38" s="274" t="s">
        <v>13</v>
      </c>
      <c r="E38" s="114" t="s">
        <v>7</v>
      </c>
      <c r="F38" s="114">
        <v>4</v>
      </c>
      <c r="G38" s="114">
        <v>85304</v>
      </c>
      <c r="H38" s="114">
        <v>33</v>
      </c>
      <c r="I38" s="114">
        <v>1039103</v>
      </c>
      <c r="J38" s="179">
        <f t="shared" si="0"/>
        <v>37</v>
      </c>
      <c r="K38" s="182">
        <f t="shared" si="1"/>
        <v>1124407</v>
      </c>
    </row>
    <row r="39" spans="4:11" ht="15.75">
      <c r="D39" s="275"/>
      <c r="E39" s="114" t="s">
        <v>53</v>
      </c>
      <c r="F39" s="114">
        <v>4</v>
      </c>
      <c r="G39" s="114">
        <v>118236</v>
      </c>
      <c r="H39" s="114">
        <v>6</v>
      </c>
      <c r="I39" s="114">
        <v>155225</v>
      </c>
      <c r="J39" s="179">
        <f t="shared" si="0"/>
        <v>10</v>
      </c>
      <c r="K39" s="182">
        <f t="shared" si="1"/>
        <v>273461</v>
      </c>
    </row>
    <row r="40" spans="4:11" ht="15.75">
      <c r="D40" s="276" t="s">
        <v>43</v>
      </c>
      <c r="E40" s="37" t="s">
        <v>7</v>
      </c>
      <c r="F40" s="37">
        <v>2</v>
      </c>
      <c r="G40" s="37">
        <v>21808</v>
      </c>
      <c r="H40" s="37">
        <v>2</v>
      </c>
      <c r="I40" s="37">
        <v>25977</v>
      </c>
      <c r="J40" s="179">
        <f t="shared" si="0"/>
        <v>4</v>
      </c>
      <c r="K40" s="182">
        <f t="shared" si="1"/>
        <v>47785</v>
      </c>
    </row>
    <row r="41" spans="4:11" ht="15.75">
      <c r="D41" s="277"/>
      <c r="E41" s="37" t="s">
        <v>53</v>
      </c>
      <c r="F41" s="37">
        <v>6</v>
      </c>
      <c r="G41" s="37">
        <v>90766</v>
      </c>
      <c r="H41" s="37">
        <v>4</v>
      </c>
      <c r="I41" s="37">
        <v>107634</v>
      </c>
      <c r="J41" s="179">
        <f t="shared" si="0"/>
        <v>10</v>
      </c>
      <c r="K41" s="182">
        <f t="shared" si="1"/>
        <v>198400</v>
      </c>
    </row>
    <row r="42" spans="4:11" ht="15.75">
      <c r="D42" s="110" t="s">
        <v>56</v>
      </c>
      <c r="E42" s="109" t="s">
        <v>7</v>
      </c>
      <c r="F42" s="109">
        <v>1</v>
      </c>
      <c r="G42" s="109">
        <v>19294</v>
      </c>
      <c r="H42" s="109">
        <v>7</v>
      </c>
      <c r="I42" s="109">
        <v>174010</v>
      </c>
      <c r="J42" s="179">
        <f t="shared" si="0"/>
        <v>8</v>
      </c>
      <c r="K42" s="182">
        <f t="shared" si="1"/>
        <v>193304</v>
      </c>
    </row>
    <row r="43" spans="4:11" ht="15.75">
      <c r="D43" s="261" t="s">
        <v>78</v>
      </c>
      <c r="E43" s="114" t="s">
        <v>7</v>
      </c>
      <c r="F43" s="114"/>
      <c r="G43" s="114"/>
      <c r="H43" s="114">
        <v>2</v>
      </c>
      <c r="I43" s="114">
        <v>11747</v>
      </c>
      <c r="J43" s="179">
        <f t="shared" si="0"/>
        <v>2</v>
      </c>
      <c r="K43" s="182">
        <f t="shared" si="1"/>
        <v>11747</v>
      </c>
    </row>
    <row r="44" spans="4:11" ht="15.75">
      <c r="D44" s="261"/>
      <c r="E44" s="114" t="s">
        <v>53</v>
      </c>
      <c r="F44" s="114"/>
      <c r="G44" s="114"/>
      <c r="H44" s="114">
        <v>1</v>
      </c>
      <c r="I44" s="114">
        <v>18358</v>
      </c>
      <c r="J44" s="179">
        <f t="shared" si="0"/>
        <v>1</v>
      </c>
      <c r="K44" s="182">
        <f t="shared" si="1"/>
        <v>18358</v>
      </c>
    </row>
    <row r="45" spans="4:11" ht="15.75">
      <c r="D45" s="105" t="s">
        <v>58</v>
      </c>
      <c r="E45" s="37" t="s">
        <v>7</v>
      </c>
      <c r="F45" s="37"/>
      <c r="G45" s="37"/>
      <c r="H45" s="37">
        <v>3</v>
      </c>
      <c r="I45" s="37">
        <v>146732</v>
      </c>
      <c r="J45" s="179">
        <f t="shared" si="0"/>
        <v>3</v>
      </c>
      <c r="K45" s="182">
        <f t="shared" si="1"/>
        <v>146732</v>
      </c>
    </row>
    <row r="46" spans="4:11" ht="15.75">
      <c r="D46" s="110" t="s">
        <v>79</v>
      </c>
      <c r="E46" s="109" t="s">
        <v>7</v>
      </c>
      <c r="F46" s="109"/>
      <c r="G46" s="109"/>
      <c r="H46" s="109">
        <v>1</v>
      </c>
      <c r="I46" s="109">
        <v>14551</v>
      </c>
      <c r="J46" s="179">
        <f t="shared" si="0"/>
        <v>1</v>
      </c>
      <c r="K46" s="182">
        <f t="shared" si="1"/>
        <v>14551</v>
      </c>
    </row>
    <row r="47" spans="4:11" ht="15.75">
      <c r="D47" s="261" t="s">
        <v>117</v>
      </c>
      <c r="E47" s="114" t="s">
        <v>7</v>
      </c>
      <c r="F47" s="114"/>
      <c r="G47" s="114"/>
      <c r="H47" s="114">
        <v>11</v>
      </c>
      <c r="I47" s="114">
        <v>364209</v>
      </c>
      <c r="J47" s="179">
        <f t="shared" si="0"/>
        <v>11</v>
      </c>
      <c r="K47" s="182">
        <f t="shared" si="1"/>
        <v>364209</v>
      </c>
    </row>
    <row r="48" spans="4:11" ht="15.75">
      <c r="D48" s="261"/>
      <c r="E48" s="114" t="s">
        <v>53</v>
      </c>
      <c r="F48" s="114">
        <v>2</v>
      </c>
      <c r="G48" s="114">
        <v>33481</v>
      </c>
      <c r="H48" s="114">
        <v>12</v>
      </c>
      <c r="I48" s="114">
        <v>541437</v>
      </c>
      <c r="J48" s="179">
        <f t="shared" si="0"/>
        <v>14</v>
      </c>
      <c r="K48" s="182">
        <f t="shared" si="1"/>
        <v>574918</v>
      </c>
    </row>
    <row r="49" spans="4:11" ht="15.75">
      <c r="D49" s="262" t="s">
        <v>9</v>
      </c>
      <c r="E49" s="37" t="s">
        <v>7</v>
      </c>
      <c r="F49" s="37">
        <v>23</v>
      </c>
      <c r="G49" s="37">
        <v>282219</v>
      </c>
      <c r="H49" s="37">
        <v>50</v>
      </c>
      <c r="I49" s="37">
        <v>1200217</v>
      </c>
      <c r="J49" s="179">
        <f t="shared" si="0"/>
        <v>73</v>
      </c>
      <c r="K49" s="182">
        <f t="shared" si="1"/>
        <v>1482436</v>
      </c>
    </row>
    <row r="50" spans="4:11" ht="15.75">
      <c r="D50" s="262"/>
      <c r="E50" s="37" t="s">
        <v>53</v>
      </c>
      <c r="F50" s="37">
        <v>4</v>
      </c>
      <c r="G50" s="37">
        <v>48702</v>
      </c>
      <c r="H50" s="37">
        <v>16</v>
      </c>
      <c r="I50" s="37">
        <v>319102</v>
      </c>
      <c r="J50" s="179">
        <f t="shared" si="0"/>
        <v>20</v>
      </c>
      <c r="K50" s="182">
        <f t="shared" si="1"/>
        <v>367804</v>
      </c>
    </row>
    <row r="51" spans="4:11" ht="15.75">
      <c r="D51" s="260" t="s">
        <v>75</v>
      </c>
      <c r="E51" s="109" t="s">
        <v>7</v>
      </c>
      <c r="F51" s="109">
        <v>8</v>
      </c>
      <c r="G51" s="109">
        <v>106038</v>
      </c>
      <c r="H51" s="109">
        <v>21</v>
      </c>
      <c r="I51" s="109">
        <v>389754</v>
      </c>
      <c r="J51" s="179">
        <f t="shared" si="0"/>
        <v>29</v>
      </c>
      <c r="K51" s="182">
        <f t="shared" si="1"/>
        <v>495792</v>
      </c>
    </row>
    <row r="52" spans="4:11" ht="15.75">
      <c r="D52" s="260"/>
      <c r="E52" s="109" t="s">
        <v>53</v>
      </c>
      <c r="F52" s="109">
        <v>17</v>
      </c>
      <c r="G52" s="109">
        <v>507557</v>
      </c>
      <c r="H52" s="109">
        <v>101</v>
      </c>
      <c r="I52" s="109">
        <v>2360408</v>
      </c>
      <c r="J52" s="179">
        <f t="shared" si="0"/>
        <v>118</v>
      </c>
      <c r="K52" s="182">
        <f t="shared" si="1"/>
        <v>2867965</v>
      </c>
    </row>
    <row r="53" spans="4:11" ht="15.75">
      <c r="D53" s="113" t="s">
        <v>14</v>
      </c>
      <c r="E53" s="114" t="s">
        <v>7</v>
      </c>
      <c r="F53" s="114">
        <v>3</v>
      </c>
      <c r="G53" s="114">
        <v>3465</v>
      </c>
      <c r="H53" s="114">
        <v>6</v>
      </c>
      <c r="I53" s="114">
        <v>8934</v>
      </c>
      <c r="J53" s="179">
        <f t="shared" si="0"/>
        <v>9</v>
      </c>
      <c r="K53" s="182">
        <f t="shared" si="1"/>
        <v>12399</v>
      </c>
    </row>
    <row r="54" spans="4:11" ht="15.75">
      <c r="D54" s="262" t="s">
        <v>25</v>
      </c>
      <c r="E54" s="37" t="s">
        <v>7</v>
      </c>
      <c r="F54" s="37">
        <v>2</v>
      </c>
      <c r="G54" s="37">
        <v>36318</v>
      </c>
      <c r="H54" s="37">
        <v>6</v>
      </c>
      <c r="I54" s="37">
        <v>108714</v>
      </c>
      <c r="J54" s="179">
        <f t="shared" si="0"/>
        <v>8</v>
      </c>
      <c r="K54" s="182">
        <f t="shared" si="1"/>
        <v>145032</v>
      </c>
    </row>
    <row r="55" spans="4:11" ht="15.75">
      <c r="D55" s="262"/>
      <c r="E55" s="37" t="s">
        <v>53</v>
      </c>
      <c r="F55" s="37">
        <v>2</v>
      </c>
      <c r="G55" s="37">
        <v>99241</v>
      </c>
      <c r="H55" s="37">
        <v>1</v>
      </c>
      <c r="I55" s="37">
        <v>50670</v>
      </c>
      <c r="J55" s="179">
        <f t="shared" si="0"/>
        <v>3</v>
      </c>
      <c r="K55" s="182">
        <f t="shared" si="1"/>
        <v>149911</v>
      </c>
    </row>
    <row r="56" spans="4:11" ht="15.75">
      <c r="D56" s="110" t="s">
        <v>80</v>
      </c>
      <c r="E56" s="109" t="s">
        <v>7</v>
      </c>
      <c r="F56" s="109"/>
      <c r="G56" s="109"/>
      <c r="H56" s="109">
        <v>36</v>
      </c>
      <c r="I56" s="109">
        <v>259208</v>
      </c>
      <c r="J56" s="179">
        <f t="shared" si="0"/>
        <v>36</v>
      </c>
      <c r="K56" s="182">
        <f t="shared" si="1"/>
        <v>259208</v>
      </c>
    </row>
    <row r="57" spans="4:11" ht="15.75">
      <c r="D57" s="261" t="s">
        <v>32</v>
      </c>
      <c r="E57" s="114" t="s">
        <v>7</v>
      </c>
      <c r="F57" s="114">
        <v>3</v>
      </c>
      <c r="G57" s="114">
        <v>47742</v>
      </c>
      <c r="H57" s="114">
        <v>2</v>
      </c>
      <c r="I57" s="114">
        <v>34862</v>
      </c>
      <c r="J57" s="179">
        <f t="shared" si="0"/>
        <v>5</v>
      </c>
      <c r="K57" s="182">
        <f t="shared" si="1"/>
        <v>82604</v>
      </c>
    </row>
    <row r="58" spans="4:11" ht="15.75">
      <c r="D58" s="261"/>
      <c r="E58" s="114" t="s">
        <v>53</v>
      </c>
      <c r="F58" s="114"/>
      <c r="G58" s="114"/>
      <c r="H58" s="114">
        <v>1</v>
      </c>
      <c r="I58" s="114">
        <v>32143</v>
      </c>
      <c r="J58" s="179">
        <f t="shared" si="0"/>
        <v>1</v>
      </c>
      <c r="K58" s="182">
        <f t="shared" si="1"/>
        <v>32143</v>
      </c>
    </row>
    <row r="59" spans="4:11" ht="15.75">
      <c r="D59" s="105" t="s">
        <v>63</v>
      </c>
      <c r="E59" s="37" t="s">
        <v>7</v>
      </c>
      <c r="F59" s="37"/>
      <c r="G59" s="37"/>
      <c r="H59" s="37">
        <v>1</v>
      </c>
      <c r="I59" s="37">
        <v>18529</v>
      </c>
      <c r="J59" s="179">
        <f t="shared" si="0"/>
        <v>1</v>
      </c>
      <c r="K59" s="182">
        <f t="shared" si="1"/>
        <v>18529</v>
      </c>
    </row>
    <row r="60" spans="4:11" ht="15.75">
      <c r="D60" s="260" t="s">
        <v>17</v>
      </c>
      <c r="E60" s="109" t="s">
        <v>53</v>
      </c>
      <c r="F60" s="109">
        <v>1</v>
      </c>
      <c r="G60" s="109">
        <v>12436</v>
      </c>
      <c r="H60" s="109"/>
      <c r="I60" s="109"/>
      <c r="J60" s="179">
        <f t="shared" si="0"/>
        <v>1</v>
      </c>
      <c r="K60" s="182">
        <f t="shared" si="1"/>
        <v>12436</v>
      </c>
    </row>
    <row r="61" spans="4:11" ht="15.75">
      <c r="D61" s="260"/>
      <c r="E61" s="109" t="s">
        <v>7</v>
      </c>
      <c r="F61" s="109"/>
      <c r="G61" s="109"/>
      <c r="H61" s="109">
        <v>17</v>
      </c>
      <c r="I61" s="109">
        <v>192096</v>
      </c>
      <c r="J61" s="179">
        <f t="shared" si="0"/>
        <v>17</v>
      </c>
      <c r="K61" s="182">
        <f t="shared" si="1"/>
        <v>192096</v>
      </c>
    </row>
    <row r="62" spans="4:11" ht="15.75">
      <c r="D62" s="261" t="s">
        <v>15</v>
      </c>
      <c r="E62" s="114" t="s">
        <v>7</v>
      </c>
      <c r="F62" s="114">
        <v>34</v>
      </c>
      <c r="G62" s="114">
        <v>453011</v>
      </c>
      <c r="H62" s="114">
        <v>92</v>
      </c>
      <c r="I62" s="114">
        <v>2202409</v>
      </c>
      <c r="J62" s="179">
        <f t="shared" si="0"/>
        <v>126</v>
      </c>
      <c r="K62" s="182">
        <f t="shared" si="1"/>
        <v>2655420</v>
      </c>
    </row>
    <row r="63" spans="4:11" ht="15.75">
      <c r="D63" s="261"/>
      <c r="E63" s="114" t="s">
        <v>53</v>
      </c>
      <c r="F63" s="114">
        <v>17</v>
      </c>
      <c r="G63" s="114">
        <v>337097</v>
      </c>
      <c r="H63" s="114">
        <v>44</v>
      </c>
      <c r="I63" s="114">
        <v>1158795</v>
      </c>
      <c r="J63" s="179">
        <f t="shared" si="0"/>
        <v>61</v>
      </c>
      <c r="K63" s="182">
        <f t="shared" si="1"/>
        <v>1495892</v>
      </c>
    </row>
    <row r="64" spans="4:11" ht="15.75">
      <c r="D64" s="105" t="s">
        <v>118</v>
      </c>
      <c r="E64" s="37" t="s">
        <v>53</v>
      </c>
      <c r="F64" s="37"/>
      <c r="G64" s="37"/>
      <c r="H64" s="37">
        <v>1</v>
      </c>
      <c r="I64" s="37">
        <v>19883</v>
      </c>
      <c r="J64" s="179">
        <f t="shared" si="0"/>
        <v>1</v>
      </c>
      <c r="K64" s="182">
        <f t="shared" si="1"/>
        <v>19883</v>
      </c>
    </row>
    <row r="65" spans="4:11" ht="15.75">
      <c r="D65" s="260" t="s">
        <v>18</v>
      </c>
      <c r="E65" s="109" t="s">
        <v>7</v>
      </c>
      <c r="F65" s="109">
        <v>1</v>
      </c>
      <c r="G65" s="109">
        <v>45</v>
      </c>
      <c r="H65" s="109">
        <v>6</v>
      </c>
      <c r="I65" s="109">
        <v>17073</v>
      </c>
      <c r="J65" s="179">
        <f t="shared" si="0"/>
        <v>7</v>
      </c>
      <c r="K65" s="182">
        <f t="shared" si="1"/>
        <v>17118</v>
      </c>
    </row>
    <row r="66" spans="4:11" ht="15.75">
      <c r="D66" s="260"/>
      <c r="E66" s="109" t="s">
        <v>53</v>
      </c>
      <c r="F66" s="109">
        <v>4</v>
      </c>
      <c r="G66" s="109">
        <v>42042</v>
      </c>
      <c r="H66" s="109">
        <v>2</v>
      </c>
      <c r="I66" s="109">
        <v>18726</v>
      </c>
      <c r="J66" s="179">
        <f t="shared" si="0"/>
        <v>6</v>
      </c>
      <c r="K66" s="182">
        <f t="shared" si="1"/>
        <v>60768</v>
      </c>
    </row>
    <row r="67" spans="4:11" ht="15.75">
      <c r="D67" s="113" t="s">
        <v>81</v>
      </c>
      <c r="E67" s="114" t="s">
        <v>7</v>
      </c>
      <c r="F67" s="114"/>
      <c r="G67" s="114"/>
      <c r="H67" s="114">
        <v>2</v>
      </c>
      <c r="I67" s="114">
        <v>598</v>
      </c>
      <c r="J67" s="179">
        <f t="shared" si="0"/>
        <v>2</v>
      </c>
      <c r="K67" s="182">
        <f t="shared" si="1"/>
        <v>598</v>
      </c>
    </row>
    <row r="68" spans="4:11" ht="15.75">
      <c r="D68" s="262" t="s">
        <v>23</v>
      </c>
      <c r="E68" s="37" t="s">
        <v>7</v>
      </c>
      <c r="F68" s="37">
        <v>28</v>
      </c>
      <c r="G68" s="37">
        <v>436862</v>
      </c>
      <c r="H68" s="37">
        <v>34</v>
      </c>
      <c r="I68" s="37">
        <v>1360021</v>
      </c>
      <c r="J68" s="179">
        <f t="shared" si="0"/>
        <v>62</v>
      </c>
      <c r="K68" s="182">
        <f t="shared" si="1"/>
        <v>1796883</v>
      </c>
    </row>
    <row r="69" spans="4:11" ht="15.75">
      <c r="D69" s="262"/>
      <c r="E69" s="37" t="s">
        <v>53</v>
      </c>
      <c r="F69" s="37">
        <v>5</v>
      </c>
      <c r="G69" s="37">
        <v>104930</v>
      </c>
      <c r="H69" s="37">
        <v>30</v>
      </c>
      <c r="I69" s="37">
        <v>982412</v>
      </c>
      <c r="J69" s="179">
        <f t="shared" si="0"/>
        <v>35</v>
      </c>
      <c r="K69" s="182">
        <f t="shared" si="1"/>
        <v>1087342</v>
      </c>
    </row>
    <row r="70" spans="4:11" ht="15.75">
      <c r="D70" s="260" t="s">
        <v>99</v>
      </c>
      <c r="E70" s="109" t="s">
        <v>7</v>
      </c>
      <c r="F70" s="109">
        <v>40</v>
      </c>
      <c r="G70" s="109">
        <v>642668</v>
      </c>
      <c r="H70" s="109">
        <v>72</v>
      </c>
      <c r="I70" s="109">
        <v>1699627</v>
      </c>
      <c r="J70" s="179">
        <f t="shared" si="0"/>
        <v>112</v>
      </c>
      <c r="K70" s="182">
        <f t="shared" si="1"/>
        <v>2342295</v>
      </c>
    </row>
    <row r="71" spans="4:11" ht="15.75">
      <c r="D71" s="260"/>
      <c r="E71" s="109" t="s">
        <v>53</v>
      </c>
      <c r="F71" s="109">
        <v>17</v>
      </c>
      <c r="G71" s="109">
        <v>279007</v>
      </c>
      <c r="H71" s="109">
        <v>37</v>
      </c>
      <c r="I71" s="109">
        <v>808538</v>
      </c>
      <c r="J71" s="179">
        <f t="shared" si="0"/>
        <v>54</v>
      </c>
      <c r="K71" s="182">
        <f t="shared" si="1"/>
        <v>1087545</v>
      </c>
    </row>
    <row r="72" spans="4:11" ht="15.75">
      <c r="D72" s="113" t="s">
        <v>36</v>
      </c>
      <c r="E72" s="114" t="s">
        <v>7</v>
      </c>
      <c r="F72" s="114"/>
      <c r="G72" s="114"/>
      <c r="H72" s="114">
        <v>1</v>
      </c>
      <c r="I72" s="114">
        <v>695</v>
      </c>
      <c r="J72" s="179">
        <f t="shared" si="0"/>
        <v>1</v>
      </c>
      <c r="K72" s="182">
        <f t="shared" si="1"/>
        <v>695</v>
      </c>
    </row>
    <row r="73" spans="4:11" ht="15.75">
      <c r="D73" s="105" t="s">
        <v>85</v>
      </c>
      <c r="E73" s="37" t="s">
        <v>7</v>
      </c>
      <c r="F73" s="37"/>
      <c r="G73" s="37"/>
      <c r="H73" s="37">
        <v>2</v>
      </c>
      <c r="I73" s="37">
        <v>5742</v>
      </c>
      <c r="J73" s="179">
        <f t="shared" si="0"/>
        <v>2</v>
      </c>
      <c r="K73" s="182">
        <f t="shared" si="1"/>
        <v>5742</v>
      </c>
    </row>
    <row r="74" spans="4:11" ht="15.75">
      <c r="D74" s="110" t="s">
        <v>136</v>
      </c>
      <c r="E74" s="109" t="s">
        <v>7</v>
      </c>
      <c r="F74" s="109"/>
      <c r="G74" s="109"/>
      <c r="H74" s="109">
        <v>1</v>
      </c>
      <c r="I74" s="109">
        <v>12060</v>
      </c>
      <c r="J74" s="179">
        <f t="shared" si="0"/>
        <v>1</v>
      </c>
      <c r="K74" s="182">
        <f t="shared" si="1"/>
        <v>12060</v>
      </c>
    </row>
    <row r="75" spans="4:11" ht="15.75">
      <c r="D75" s="113" t="s">
        <v>125</v>
      </c>
      <c r="E75" s="114" t="s">
        <v>7</v>
      </c>
      <c r="F75" s="114"/>
      <c r="G75" s="114"/>
      <c r="H75" s="114">
        <v>1</v>
      </c>
      <c r="I75" s="114">
        <v>18602</v>
      </c>
      <c r="J75" s="179">
        <f t="shared" si="0"/>
        <v>1</v>
      </c>
      <c r="K75" s="182">
        <f t="shared" si="1"/>
        <v>18602</v>
      </c>
    </row>
    <row r="76" spans="4:11" ht="15.75">
      <c r="D76" s="262" t="s">
        <v>27</v>
      </c>
      <c r="E76" s="37" t="s">
        <v>7</v>
      </c>
      <c r="F76" s="37"/>
      <c r="G76" s="37"/>
      <c r="H76" s="37">
        <v>5</v>
      </c>
      <c r="I76" s="37">
        <v>81443</v>
      </c>
      <c r="J76" s="179">
        <f t="shared" si="0"/>
        <v>5</v>
      </c>
      <c r="K76" s="182">
        <f t="shared" si="1"/>
        <v>81443</v>
      </c>
    </row>
    <row r="77" spans="4:11" ht="15.75">
      <c r="D77" s="262"/>
      <c r="E77" s="37" t="s">
        <v>53</v>
      </c>
      <c r="F77" s="37">
        <v>1</v>
      </c>
      <c r="G77" s="37">
        <v>12385</v>
      </c>
      <c r="H77" s="37">
        <v>1</v>
      </c>
      <c r="I77" s="37">
        <v>13732</v>
      </c>
      <c r="J77" s="179">
        <f t="shared" si="0"/>
        <v>2</v>
      </c>
      <c r="K77" s="182">
        <f t="shared" si="1"/>
        <v>26117</v>
      </c>
    </row>
    <row r="78" spans="4:11" ht="15.75">
      <c r="D78" s="260" t="s">
        <v>10</v>
      </c>
      <c r="E78" s="109" t="s">
        <v>7</v>
      </c>
      <c r="F78" s="109">
        <v>9</v>
      </c>
      <c r="G78" s="109">
        <v>33172</v>
      </c>
      <c r="H78" s="109">
        <v>3</v>
      </c>
      <c r="I78" s="109">
        <v>15296</v>
      </c>
      <c r="J78" s="179">
        <f t="shared" si="0"/>
        <v>12</v>
      </c>
      <c r="K78" s="182">
        <f t="shared" si="1"/>
        <v>48468</v>
      </c>
    </row>
    <row r="79" spans="4:11" ht="15.75">
      <c r="D79" s="260"/>
      <c r="E79" s="109" t="s">
        <v>53</v>
      </c>
      <c r="F79" s="109"/>
      <c r="G79" s="109"/>
      <c r="H79" s="109">
        <v>2</v>
      </c>
      <c r="I79" s="109">
        <v>8919</v>
      </c>
      <c r="J79" s="179">
        <f t="shared" si="0"/>
        <v>2</v>
      </c>
      <c r="K79" s="182">
        <f t="shared" si="1"/>
        <v>8919</v>
      </c>
    </row>
    <row r="80" spans="4:11" ht="15.75">
      <c r="D80" s="261" t="s">
        <v>133</v>
      </c>
      <c r="E80" s="114" t="s">
        <v>7</v>
      </c>
      <c r="F80" s="114">
        <v>2</v>
      </c>
      <c r="G80" s="114">
        <v>13051</v>
      </c>
      <c r="H80" s="114">
        <v>6</v>
      </c>
      <c r="I80" s="114">
        <v>8526</v>
      </c>
      <c r="J80" s="179">
        <f t="shared" si="0"/>
        <v>8</v>
      </c>
      <c r="K80" s="182">
        <f t="shared" si="1"/>
        <v>21577</v>
      </c>
    </row>
    <row r="81" spans="4:11" ht="15.75">
      <c r="D81" s="261"/>
      <c r="E81" s="114" t="s">
        <v>53</v>
      </c>
      <c r="F81" s="114">
        <v>1</v>
      </c>
      <c r="G81" s="114">
        <v>6617</v>
      </c>
      <c r="H81" s="114">
        <v>1</v>
      </c>
      <c r="I81" s="114">
        <v>18893</v>
      </c>
      <c r="J81" s="179">
        <f t="shared" si="0"/>
        <v>2</v>
      </c>
      <c r="K81" s="182">
        <f t="shared" si="1"/>
        <v>25510</v>
      </c>
    </row>
    <row r="82" spans="4:11" ht="15.75">
      <c r="D82" s="262" t="s">
        <v>38</v>
      </c>
      <c r="E82" s="37" t="s">
        <v>7</v>
      </c>
      <c r="F82" s="37">
        <v>6</v>
      </c>
      <c r="G82" s="37">
        <v>93651</v>
      </c>
      <c r="H82" s="37">
        <v>7</v>
      </c>
      <c r="I82" s="37">
        <v>66460</v>
      </c>
      <c r="J82" s="179">
        <f t="shared" ref="J82:J130" si="2">F82+H82</f>
        <v>13</v>
      </c>
      <c r="K82" s="182">
        <f t="shared" ref="K82:K130" si="3">G82+I82</f>
        <v>160111</v>
      </c>
    </row>
    <row r="83" spans="4:11" ht="15.75">
      <c r="D83" s="262"/>
      <c r="E83" s="37" t="s">
        <v>53</v>
      </c>
      <c r="F83" s="37">
        <v>3</v>
      </c>
      <c r="G83" s="37">
        <v>50705</v>
      </c>
      <c r="H83" s="37">
        <v>1</v>
      </c>
      <c r="I83" s="37">
        <v>18644</v>
      </c>
      <c r="J83" s="179">
        <f t="shared" si="2"/>
        <v>4</v>
      </c>
      <c r="K83" s="182">
        <f t="shared" si="3"/>
        <v>69349</v>
      </c>
    </row>
    <row r="84" spans="4:11" ht="15.75">
      <c r="D84" s="110" t="s">
        <v>44</v>
      </c>
      <c r="E84" s="109" t="s">
        <v>7</v>
      </c>
      <c r="F84" s="109"/>
      <c r="G84" s="109"/>
      <c r="H84" s="109">
        <v>38</v>
      </c>
      <c r="I84" s="109">
        <v>522313</v>
      </c>
      <c r="J84" s="179">
        <f t="shared" si="2"/>
        <v>38</v>
      </c>
      <c r="K84" s="182">
        <f t="shared" si="3"/>
        <v>522313</v>
      </c>
    </row>
    <row r="85" spans="4:11" ht="15.75">
      <c r="D85" s="113" t="s">
        <v>41</v>
      </c>
      <c r="E85" s="114" t="s">
        <v>7</v>
      </c>
      <c r="F85" s="114">
        <v>2</v>
      </c>
      <c r="G85" s="114">
        <v>34669</v>
      </c>
      <c r="H85" s="114">
        <v>11</v>
      </c>
      <c r="I85" s="114">
        <v>124494</v>
      </c>
      <c r="J85" s="179">
        <f t="shared" si="2"/>
        <v>13</v>
      </c>
      <c r="K85" s="182">
        <f t="shared" si="3"/>
        <v>159163</v>
      </c>
    </row>
    <row r="86" spans="4:11" ht="15.75">
      <c r="D86" s="262" t="s">
        <v>68</v>
      </c>
      <c r="E86" s="37" t="s">
        <v>7</v>
      </c>
      <c r="F86" s="37">
        <v>1</v>
      </c>
      <c r="G86" s="37">
        <v>318</v>
      </c>
      <c r="H86" s="37"/>
      <c r="I86" s="37"/>
      <c r="J86" s="179">
        <f t="shared" si="2"/>
        <v>1</v>
      </c>
      <c r="K86" s="182">
        <f t="shared" si="3"/>
        <v>318</v>
      </c>
    </row>
    <row r="87" spans="4:11" ht="15.75">
      <c r="D87" s="262"/>
      <c r="E87" s="37" t="s">
        <v>53</v>
      </c>
      <c r="F87" s="37">
        <v>1</v>
      </c>
      <c r="G87" s="37">
        <v>15663</v>
      </c>
      <c r="H87" s="37">
        <v>1</v>
      </c>
      <c r="I87" s="37">
        <v>3048</v>
      </c>
      <c r="J87" s="179">
        <f t="shared" si="2"/>
        <v>2</v>
      </c>
      <c r="K87" s="182">
        <f t="shared" si="3"/>
        <v>18711</v>
      </c>
    </row>
    <row r="88" spans="4:11" ht="15.75">
      <c r="D88" s="260" t="s">
        <v>6</v>
      </c>
      <c r="E88" s="109" t="s">
        <v>7</v>
      </c>
      <c r="F88" s="109">
        <v>68</v>
      </c>
      <c r="G88" s="109">
        <v>739698</v>
      </c>
      <c r="H88" s="109">
        <v>125</v>
      </c>
      <c r="I88" s="109">
        <v>1815982</v>
      </c>
      <c r="J88" s="179">
        <f t="shared" si="2"/>
        <v>193</v>
      </c>
      <c r="K88" s="182">
        <f t="shared" si="3"/>
        <v>2555680</v>
      </c>
    </row>
    <row r="89" spans="4:11" ht="15.75">
      <c r="D89" s="260"/>
      <c r="E89" s="109" t="s">
        <v>53</v>
      </c>
      <c r="F89" s="109">
        <v>9</v>
      </c>
      <c r="G89" s="109">
        <v>116519</v>
      </c>
      <c r="H89" s="109">
        <v>66</v>
      </c>
      <c r="I89" s="109">
        <v>932352</v>
      </c>
      <c r="J89" s="179">
        <f t="shared" si="2"/>
        <v>75</v>
      </c>
      <c r="K89" s="182">
        <f t="shared" si="3"/>
        <v>1048871</v>
      </c>
    </row>
    <row r="90" spans="4:11" ht="15.75">
      <c r="D90" s="261" t="s">
        <v>67</v>
      </c>
      <c r="E90" s="114" t="s">
        <v>7</v>
      </c>
      <c r="F90" s="114">
        <v>5</v>
      </c>
      <c r="G90" s="114">
        <v>58629</v>
      </c>
      <c r="H90" s="114">
        <v>2</v>
      </c>
      <c r="I90" s="114">
        <v>33626</v>
      </c>
      <c r="J90" s="179">
        <f t="shared" si="2"/>
        <v>7</v>
      </c>
      <c r="K90" s="182">
        <f t="shared" si="3"/>
        <v>92255</v>
      </c>
    </row>
    <row r="91" spans="4:11" ht="15.75">
      <c r="D91" s="261"/>
      <c r="E91" s="114" t="s">
        <v>53</v>
      </c>
      <c r="F91" s="114"/>
      <c r="G91" s="114"/>
      <c r="H91" s="114">
        <v>2</v>
      </c>
      <c r="I91" s="114">
        <v>58316</v>
      </c>
      <c r="J91" s="179">
        <f t="shared" si="2"/>
        <v>2</v>
      </c>
      <c r="K91" s="182">
        <f t="shared" si="3"/>
        <v>58316</v>
      </c>
    </row>
    <row r="92" spans="4:11" ht="15.75">
      <c r="D92" s="105" t="s">
        <v>46</v>
      </c>
      <c r="E92" s="37" t="s">
        <v>7</v>
      </c>
      <c r="F92" s="37">
        <v>2</v>
      </c>
      <c r="G92" s="37">
        <v>13892</v>
      </c>
      <c r="H92" s="37">
        <v>4</v>
      </c>
      <c r="I92" s="37">
        <v>47697</v>
      </c>
      <c r="J92" s="179">
        <f t="shared" si="2"/>
        <v>6</v>
      </c>
      <c r="K92" s="182">
        <f t="shared" si="3"/>
        <v>61589</v>
      </c>
    </row>
    <row r="93" spans="4:11" ht="15.75">
      <c r="D93" s="260" t="s">
        <v>19</v>
      </c>
      <c r="E93" s="109" t="s">
        <v>7</v>
      </c>
      <c r="F93" s="109">
        <v>1</v>
      </c>
      <c r="G93" s="109">
        <v>5206</v>
      </c>
      <c r="H93" s="109">
        <v>13</v>
      </c>
      <c r="I93" s="109">
        <v>138563</v>
      </c>
      <c r="J93" s="179">
        <f t="shared" si="2"/>
        <v>14</v>
      </c>
      <c r="K93" s="182">
        <f t="shared" si="3"/>
        <v>143769</v>
      </c>
    </row>
    <row r="94" spans="4:11" ht="15.75">
      <c r="D94" s="260"/>
      <c r="E94" s="109" t="s">
        <v>53</v>
      </c>
      <c r="F94" s="109"/>
      <c r="G94" s="109"/>
      <c r="H94" s="109">
        <v>2</v>
      </c>
      <c r="I94" s="109">
        <v>10416</v>
      </c>
      <c r="J94" s="179">
        <f t="shared" si="2"/>
        <v>2</v>
      </c>
      <c r="K94" s="182">
        <f t="shared" si="3"/>
        <v>10416</v>
      </c>
    </row>
    <row r="95" spans="4:11" ht="15.75">
      <c r="D95" s="113" t="s">
        <v>76</v>
      </c>
      <c r="E95" s="114" t="s">
        <v>7</v>
      </c>
      <c r="F95" s="114">
        <v>1</v>
      </c>
      <c r="G95" s="114">
        <v>1176</v>
      </c>
      <c r="H95" s="114">
        <v>4</v>
      </c>
      <c r="I95" s="114">
        <v>58163</v>
      </c>
      <c r="J95" s="179">
        <f t="shared" si="2"/>
        <v>5</v>
      </c>
      <c r="K95" s="182">
        <f t="shared" si="3"/>
        <v>59339</v>
      </c>
    </row>
    <row r="96" spans="4:11" ht="15.75">
      <c r="D96" s="262" t="s">
        <v>16</v>
      </c>
      <c r="E96" s="37" t="s">
        <v>7</v>
      </c>
      <c r="F96" s="37">
        <v>2</v>
      </c>
      <c r="G96" s="37">
        <v>18878</v>
      </c>
      <c r="H96" s="37">
        <v>63</v>
      </c>
      <c r="I96" s="37">
        <v>1410122</v>
      </c>
      <c r="J96" s="179">
        <f t="shared" si="2"/>
        <v>65</v>
      </c>
      <c r="K96" s="182">
        <f t="shared" si="3"/>
        <v>1429000</v>
      </c>
    </row>
    <row r="97" spans="4:11" ht="15.75">
      <c r="D97" s="262"/>
      <c r="E97" s="37" t="s">
        <v>53</v>
      </c>
      <c r="F97" s="37">
        <v>1</v>
      </c>
      <c r="G97" s="37">
        <v>13762</v>
      </c>
      <c r="H97" s="37">
        <v>2</v>
      </c>
      <c r="I97" s="37">
        <v>21071</v>
      </c>
      <c r="J97" s="179">
        <f t="shared" si="2"/>
        <v>3</v>
      </c>
      <c r="K97" s="182">
        <f t="shared" si="3"/>
        <v>34833</v>
      </c>
    </row>
    <row r="98" spans="4:11" ht="15.75">
      <c r="D98" s="110" t="s">
        <v>82</v>
      </c>
      <c r="E98" s="109" t="s">
        <v>7</v>
      </c>
      <c r="F98" s="109"/>
      <c r="G98" s="109"/>
      <c r="H98" s="109">
        <v>1</v>
      </c>
      <c r="I98" s="109">
        <v>171</v>
      </c>
      <c r="J98" s="179">
        <f t="shared" si="2"/>
        <v>1</v>
      </c>
      <c r="K98" s="182">
        <f t="shared" si="3"/>
        <v>171</v>
      </c>
    </row>
    <row r="99" spans="4:11" ht="15.75">
      <c r="D99" s="261" t="s">
        <v>11</v>
      </c>
      <c r="E99" s="114" t="s">
        <v>7</v>
      </c>
      <c r="F99" s="114">
        <v>28</v>
      </c>
      <c r="G99" s="114">
        <v>223506</v>
      </c>
      <c r="H99" s="114">
        <v>73</v>
      </c>
      <c r="I99" s="114">
        <v>1139541</v>
      </c>
      <c r="J99" s="179">
        <f t="shared" si="2"/>
        <v>101</v>
      </c>
      <c r="K99" s="182">
        <f t="shared" si="3"/>
        <v>1363047</v>
      </c>
    </row>
    <row r="100" spans="4:11" ht="15.75">
      <c r="D100" s="261"/>
      <c r="E100" s="114" t="s">
        <v>53</v>
      </c>
      <c r="F100" s="114">
        <v>25</v>
      </c>
      <c r="G100" s="114">
        <v>375671</v>
      </c>
      <c r="H100" s="114">
        <v>35</v>
      </c>
      <c r="I100" s="114">
        <v>523767</v>
      </c>
      <c r="J100" s="179">
        <f t="shared" si="2"/>
        <v>60</v>
      </c>
      <c r="K100" s="182">
        <f t="shared" si="3"/>
        <v>899438</v>
      </c>
    </row>
    <row r="101" spans="4:11" ht="15.75">
      <c r="D101" s="262" t="s">
        <v>21</v>
      </c>
      <c r="E101" s="37" t="s">
        <v>7</v>
      </c>
      <c r="F101" s="37"/>
      <c r="G101" s="37"/>
      <c r="H101" s="37">
        <v>13</v>
      </c>
      <c r="I101" s="37">
        <v>297457</v>
      </c>
      <c r="J101" s="179">
        <f t="shared" si="2"/>
        <v>13</v>
      </c>
      <c r="K101" s="182">
        <f t="shared" si="3"/>
        <v>297457</v>
      </c>
    </row>
    <row r="102" spans="4:11" ht="15.75">
      <c r="D102" s="262"/>
      <c r="E102" s="37" t="s">
        <v>53</v>
      </c>
      <c r="F102" s="37">
        <v>3</v>
      </c>
      <c r="G102" s="37">
        <v>41572</v>
      </c>
      <c r="H102" s="37">
        <v>1</v>
      </c>
      <c r="I102" s="37">
        <v>14113</v>
      </c>
      <c r="J102" s="179">
        <f t="shared" si="2"/>
        <v>4</v>
      </c>
      <c r="K102" s="182">
        <f t="shared" si="3"/>
        <v>55685</v>
      </c>
    </row>
    <row r="103" spans="4:11" ht="15.75">
      <c r="D103" s="260" t="s">
        <v>127</v>
      </c>
      <c r="E103" s="109" t="s">
        <v>7</v>
      </c>
      <c r="F103" s="109">
        <v>6</v>
      </c>
      <c r="G103" s="109">
        <v>53403</v>
      </c>
      <c r="H103" s="109">
        <v>12</v>
      </c>
      <c r="I103" s="109">
        <v>217529</v>
      </c>
      <c r="J103" s="179">
        <f t="shared" si="2"/>
        <v>18</v>
      </c>
      <c r="K103" s="182">
        <f t="shared" si="3"/>
        <v>270932</v>
      </c>
    </row>
    <row r="104" spans="4:11" ht="15.75">
      <c r="D104" s="260"/>
      <c r="E104" s="109" t="s">
        <v>53</v>
      </c>
      <c r="F104" s="109">
        <v>1</v>
      </c>
      <c r="G104" s="109">
        <v>11735</v>
      </c>
      <c r="H104" s="109">
        <v>2</v>
      </c>
      <c r="I104" s="109">
        <v>28919</v>
      </c>
      <c r="J104" s="179">
        <f t="shared" si="2"/>
        <v>3</v>
      </c>
      <c r="K104" s="182">
        <f t="shared" si="3"/>
        <v>40654</v>
      </c>
    </row>
    <row r="105" spans="4:11" ht="15.75">
      <c r="D105" s="261" t="s">
        <v>12</v>
      </c>
      <c r="E105" s="114" t="s">
        <v>7</v>
      </c>
      <c r="F105" s="114">
        <v>1</v>
      </c>
      <c r="G105" s="114">
        <v>140</v>
      </c>
      <c r="H105" s="114">
        <v>15</v>
      </c>
      <c r="I105" s="114">
        <v>54796</v>
      </c>
      <c r="J105" s="179">
        <f t="shared" si="2"/>
        <v>16</v>
      </c>
      <c r="K105" s="182">
        <f t="shared" si="3"/>
        <v>54936</v>
      </c>
    </row>
    <row r="106" spans="4:11" ht="15.75">
      <c r="D106" s="261"/>
      <c r="E106" s="114" t="s">
        <v>53</v>
      </c>
      <c r="F106" s="114">
        <v>1</v>
      </c>
      <c r="G106" s="114">
        <v>14702</v>
      </c>
      <c r="H106" s="114">
        <v>3</v>
      </c>
      <c r="I106" s="114">
        <v>37087</v>
      </c>
      <c r="J106" s="179">
        <f t="shared" si="2"/>
        <v>4</v>
      </c>
      <c r="K106" s="182">
        <f t="shared" si="3"/>
        <v>51789</v>
      </c>
    </row>
    <row r="107" spans="4:11" ht="15.75">
      <c r="D107" s="105" t="s">
        <v>39</v>
      </c>
      <c r="E107" s="37" t="s">
        <v>7</v>
      </c>
      <c r="F107" s="37"/>
      <c r="G107" s="37"/>
      <c r="H107" s="37">
        <v>1</v>
      </c>
      <c r="I107" s="37">
        <v>9568</v>
      </c>
      <c r="J107" s="179">
        <f t="shared" si="2"/>
        <v>1</v>
      </c>
      <c r="K107" s="182">
        <f t="shared" si="3"/>
        <v>9568</v>
      </c>
    </row>
    <row r="108" spans="4:11" ht="15.75">
      <c r="D108" s="110" t="s">
        <v>83</v>
      </c>
      <c r="E108" s="109" t="s">
        <v>7</v>
      </c>
      <c r="F108" s="109"/>
      <c r="G108" s="109"/>
      <c r="H108" s="109">
        <v>1</v>
      </c>
      <c r="I108" s="109">
        <v>35731</v>
      </c>
      <c r="J108" s="179">
        <f t="shared" si="2"/>
        <v>1</v>
      </c>
      <c r="K108" s="182">
        <f t="shared" si="3"/>
        <v>35731</v>
      </c>
    </row>
    <row r="109" spans="4:11" ht="15.75">
      <c r="D109" s="261" t="s">
        <v>40</v>
      </c>
      <c r="E109" s="114" t="s">
        <v>7</v>
      </c>
      <c r="F109" s="114"/>
      <c r="G109" s="114"/>
      <c r="H109" s="114">
        <v>1</v>
      </c>
      <c r="I109" s="114">
        <v>19282</v>
      </c>
      <c r="J109" s="179">
        <f t="shared" si="2"/>
        <v>1</v>
      </c>
      <c r="K109" s="182">
        <f t="shared" si="3"/>
        <v>19282</v>
      </c>
    </row>
    <row r="110" spans="4:11" ht="15.75">
      <c r="D110" s="261"/>
      <c r="E110" s="114" t="s">
        <v>53</v>
      </c>
      <c r="F110" s="114"/>
      <c r="G110" s="114"/>
      <c r="H110" s="114">
        <v>1</v>
      </c>
      <c r="I110" s="114">
        <v>28994</v>
      </c>
      <c r="J110" s="179">
        <f t="shared" si="2"/>
        <v>1</v>
      </c>
      <c r="K110" s="182">
        <f t="shared" si="3"/>
        <v>28994</v>
      </c>
    </row>
    <row r="111" spans="4:11" ht="15.75">
      <c r="D111" s="262" t="s">
        <v>26</v>
      </c>
      <c r="E111" s="37" t="s">
        <v>7</v>
      </c>
      <c r="F111" s="37">
        <v>3</v>
      </c>
      <c r="G111" s="37">
        <v>12615</v>
      </c>
      <c r="H111" s="37"/>
      <c r="I111" s="37"/>
      <c r="J111" s="179">
        <f t="shared" si="2"/>
        <v>3</v>
      </c>
      <c r="K111" s="182">
        <f t="shared" si="3"/>
        <v>12615</v>
      </c>
    </row>
    <row r="112" spans="4:11" ht="15.75">
      <c r="D112" s="262"/>
      <c r="E112" s="37" t="s">
        <v>53</v>
      </c>
      <c r="F112" s="37"/>
      <c r="G112" s="37"/>
      <c r="H112" s="37">
        <v>1</v>
      </c>
      <c r="I112" s="37">
        <v>10748</v>
      </c>
      <c r="J112" s="179">
        <f t="shared" si="2"/>
        <v>1</v>
      </c>
      <c r="K112" s="182">
        <f t="shared" si="3"/>
        <v>10748</v>
      </c>
    </row>
    <row r="113" spans="4:11" ht="15.75">
      <c r="D113" s="260" t="s">
        <v>62</v>
      </c>
      <c r="E113" s="109" t="s">
        <v>7</v>
      </c>
      <c r="F113" s="109"/>
      <c r="G113" s="109"/>
      <c r="H113" s="109">
        <v>1</v>
      </c>
      <c r="I113" s="109">
        <v>2425</v>
      </c>
      <c r="J113" s="179">
        <f t="shared" si="2"/>
        <v>1</v>
      </c>
      <c r="K113" s="182">
        <f t="shared" si="3"/>
        <v>2425</v>
      </c>
    </row>
    <row r="114" spans="4:11" ht="15.75">
      <c r="D114" s="260"/>
      <c r="E114" s="109" t="s">
        <v>53</v>
      </c>
      <c r="F114" s="109"/>
      <c r="G114" s="109"/>
      <c r="H114" s="109">
        <v>1</v>
      </c>
      <c r="I114" s="109">
        <v>11926</v>
      </c>
      <c r="J114" s="179">
        <f t="shared" si="2"/>
        <v>1</v>
      </c>
      <c r="K114" s="182">
        <f t="shared" si="3"/>
        <v>11926</v>
      </c>
    </row>
    <row r="115" spans="4:11" ht="15.75">
      <c r="D115" s="261" t="s">
        <v>30</v>
      </c>
      <c r="E115" s="114" t="s">
        <v>7</v>
      </c>
      <c r="F115" s="114">
        <v>1</v>
      </c>
      <c r="G115" s="114">
        <v>10108</v>
      </c>
      <c r="H115" s="114"/>
      <c r="I115" s="114"/>
      <c r="J115" s="179">
        <f t="shared" si="2"/>
        <v>1</v>
      </c>
      <c r="K115" s="182">
        <f t="shared" si="3"/>
        <v>10108</v>
      </c>
    </row>
    <row r="116" spans="4:11" ht="15.75">
      <c r="D116" s="261"/>
      <c r="E116" s="114" t="s">
        <v>53</v>
      </c>
      <c r="F116" s="114"/>
      <c r="G116" s="114"/>
      <c r="H116" s="114">
        <v>1</v>
      </c>
      <c r="I116" s="114">
        <v>19191</v>
      </c>
      <c r="J116" s="179">
        <f t="shared" si="2"/>
        <v>1</v>
      </c>
      <c r="K116" s="182">
        <f t="shared" si="3"/>
        <v>19191</v>
      </c>
    </row>
    <row r="117" spans="4:11" ht="15.75">
      <c r="D117" s="262" t="s">
        <v>61</v>
      </c>
      <c r="E117" s="37" t="s">
        <v>7</v>
      </c>
      <c r="F117" s="37">
        <v>4</v>
      </c>
      <c r="G117" s="37">
        <v>18808</v>
      </c>
      <c r="H117" s="37">
        <v>3</v>
      </c>
      <c r="I117" s="37">
        <v>15712</v>
      </c>
      <c r="J117" s="179">
        <f t="shared" si="2"/>
        <v>7</v>
      </c>
      <c r="K117" s="182">
        <f t="shared" si="3"/>
        <v>34520</v>
      </c>
    </row>
    <row r="118" spans="4:11" ht="15.75">
      <c r="D118" s="262"/>
      <c r="E118" s="37" t="s">
        <v>53</v>
      </c>
      <c r="F118" s="37"/>
      <c r="G118" s="37"/>
      <c r="H118" s="37">
        <v>7</v>
      </c>
      <c r="I118" s="37">
        <v>45670</v>
      </c>
      <c r="J118" s="179">
        <f t="shared" si="2"/>
        <v>7</v>
      </c>
      <c r="K118" s="182">
        <f t="shared" si="3"/>
        <v>45670</v>
      </c>
    </row>
    <row r="119" spans="4:11" ht="15.75">
      <c r="D119" s="260" t="s">
        <v>134</v>
      </c>
      <c r="E119" s="109" t="s">
        <v>7</v>
      </c>
      <c r="F119" s="109"/>
      <c r="G119" s="109"/>
      <c r="H119" s="109">
        <v>199</v>
      </c>
      <c r="I119" s="109">
        <v>3332807</v>
      </c>
      <c r="J119" s="179">
        <f t="shared" si="2"/>
        <v>199</v>
      </c>
      <c r="K119" s="182">
        <f t="shared" si="3"/>
        <v>3332807</v>
      </c>
    </row>
    <row r="120" spans="4:11" ht="15.75">
      <c r="D120" s="260"/>
      <c r="E120" s="109" t="s">
        <v>53</v>
      </c>
      <c r="F120" s="109">
        <v>1</v>
      </c>
      <c r="G120" s="109">
        <v>20972</v>
      </c>
      <c r="H120" s="109">
        <v>4</v>
      </c>
      <c r="I120" s="109">
        <v>255459</v>
      </c>
      <c r="J120" s="179">
        <f t="shared" si="2"/>
        <v>5</v>
      </c>
      <c r="K120" s="182">
        <f t="shared" si="3"/>
        <v>276431</v>
      </c>
    </row>
    <row r="121" spans="4:11" ht="15.75">
      <c r="D121" s="261" t="s">
        <v>135</v>
      </c>
      <c r="E121" s="114" t="s">
        <v>7</v>
      </c>
      <c r="F121" s="114">
        <v>2</v>
      </c>
      <c r="G121" s="114">
        <v>17680</v>
      </c>
      <c r="H121" s="114">
        <v>16</v>
      </c>
      <c r="I121" s="114">
        <v>704785</v>
      </c>
      <c r="J121" s="179">
        <f t="shared" si="2"/>
        <v>18</v>
      </c>
      <c r="K121" s="182">
        <f t="shared" si="3"/>
        <v>722465</v>
      </c>
    </row>
    <row r="122" spans="4:11" ht="15.75">
      <c r="D122" s="261"/>
      <c r="E122" s="114" t="s">
        <v>53</v>
      </c>
      <c r="F122" s="114"/>
      <c r="G122" s="114"/>
      <c r="H122" s="114">
        <v>2</v>
      </c>
      <c r="I122" s="114">
        <v>24763</v>
      </c>
      <c r="J122" s="179">
        <f t="shared" si="2"/>
        <v>2</v>
      </c>
      <c r="K122" s="182">
        <f t="shared" si="3"/>
        <v>24763</v>
      </c>
    </row>
    <row r="123" spans="4:11" ht="15.75">
      <c r="D123" s="105" t="s">
        <v>116</v>
      </c>
      <c r="E123" s="37" t="s">
        <v>53</v>
      </c>
      <c r="F123" s="37"/>
      <c r="G123" s="37"/>
      <c r="H123" s="37">
        <v>3</v>
      </c>
      <c r="I123" s="37">
        <v>89978</v>
      </c>
      <c r="J123" s="179">
        <f t="shared" si="2"/>
        <v>3</v>
      </c>
      <c r="K123" s="182">
        <f t="shared" si="3"/>
        <v>89978</v>
      </c>
    </row>
    <row r="124" spans="4:11" ht="15.75">
      <c r="D124" s="110" t="s">
        <v>45</v>
      </c>
      <c r="E124" s="109" t="s">
        <v>7</v>
      </c>
      <c r="F124" s="109"/>
      <c r="G124" s="109"/>
      <c r="H124" s="109">
        <v>2</v>
      </c>
      <c r="I124" s="109">
        <v>1540</v>
      </c>
      <c r="J124" s="179">
        <f t="shared" si="2"/>
        <v>2</v>
      </c>
      <c r="K124" s="182">
        <f t="shared" si="3"/>
        <v>1540</v>
      </c>
    </row>
    <row r="125" spans="4:11" ht="15.75">
      <c r="D125" s="261" t="s">
        <v>42</v>
      </c>
      <c r="E125" s="114" t="s">
        <v>7</v>
      </c>
      <c r="F125" s="114">
        <v>8</v>
      </c>
      <c r="G125" s="114">
        <v>41664</v>
      </c>
      <c r="H125" s="114">
        <v>17</v>
      </c>
      <c r="I125" s="114">
        <v>73353</v>
      </c>
      <c r="J125" s="179">
        <f t="shared" si="2"/>
        <v>25</v>
      </c>
      <c r="K125" s="182">
        <f t="shared" si="3"/>
        <v>115017</v>
      </c>
    </row>
    <row r="126" spans="4:11" ht="15.75">
      <c r="D126" s="261"/>
      <c r="E126" s="114" t="s">
        <v>53</v>
      </c>
      <c r="F126" s="114"/>
      <c r="G126" s="114"/>
      <c r="H126" s="114">
        <v>4</v>
      </c>
      <c r="I126" s="114">
        <v>28378</v>
      </c>
      <c r="J126" s="179">
        <f t="shared" si="2"/>
        <v>4</v>
      </c>
      <c r="K126" s="182">
        <f t="shared" si="3"/>
        <v>28378</v>
      </c>
    </row>
    <row r="127" spans="4:11" ht="15.75">
      <c r="D127" s="262" t="s">
        <v>109</v>
      </c>
      <c r="E127" s="37" t="s">
        <v>7</v>
      </c>
      <c r="F127" s="37">
        <v>1</v>
      </c>
      <c r="G127" s="37">
        <v>3725</v>
      </c>
      <c r="H127" s="37"/>
      <c r="I127" s="37"/>
      <c r="J127" s="179">
        <f t="shared" si="2"/>
        <v>1</v>
      </c>
      <c r="K127" s="182">
        <f t="shared" si="3"/>
        <v>3725</v>
      </c>
    </row>
    <row r="128" spans="4:11" ht="16.5" thickBot="1">
      <c r="D128" s="271"/>
      <c r="E128" s="106" t="s">
        <v>53</v>
      </c>
      <c r="F128" s="106">
        <v>3</v>
      </c>
      <c r="G128" s="106">
        <v>80480</v>
      </c>
      <c r="H128" s="106"/>
      <c r="I128" s="106"/>
      <c r="J128" s="180">
        <f t="shared" si="2"/>
        <v>3</v>
      </c>
      <c r="K128" s="183">
        <f t="shared" si="3"/>
        <v>80480</v>
      </c>
    </row>
    <row r="129" spans="4:17" ht="16.5" thickBot="1">
      <c r="D129" s="107"/>
      <c r="E129" s="108"/>
      <c r="F129" s="108"/>
      <c r="G129" s="108"/>
      <c r="H129" s="108"/>
      <c r="I129" s="108"/>
      <c r="J129" s="108"/>
      <c r="K129" s="108"/>
    </row>
    <row r="130" spans="4:17" ht="16.5" thickBot="1">
      <c r="D130" s="272" t="s">
        <v>47</v>
      </c>
      <c r="E130" s="273"/>
      <c r="F130" s="115">
        <f>SUM(F17:F128)</f>
        <v>473</v>
      </c>
      <c r="G130" s="115">
        <f>SUM(G17:G128)</f>
        <v>6425203</v>
      </c>
      <c r="H130" s="115">
        <f>SUM(H17:H128)</f>
        <v>1539</v>
      </c>
      <c r="I130" s="115">
        <f>SUM(I17:I128)</f>
        <v>29589112</v>
      </c>
      <c r="J130" s="115">
        <f t="shared" si="2"/>
        <v>2012</v>
      </c>
      <c r="K130" s="116">
        <f t="shared" si="3"/>
        <v>36014315</v>
      </c>
    </row>
    <row r="133" spans="4:17" ht="15.75" thickBot="1"/>
    <row r="134" spans="4:17" ht="16.5" thickBot="1">
      <c r="G134" s="265" t="s">
        <v>87</v>
      </c>
      <c r="H134" s="266"/>
      <c r="I134" s="267"/>
    </row>
    <row r="135" spans="4:17" ht="15.75" thickBot="1"/>
    <row r="136" spans="4:17" ht="16.5" thickBot="1">
      <c r="D136" s="257" t="s">
        <v>139</v>
      </c>
      <c r="E136" s="258"/>
      <c r="F136" s="258"/>
      <c r="G136" s="258"/>
      <c r="H136" s="258"/>
      <c r="I136" s="258"/>
      <c r="J136" s="258"/>
      <c r="K136" s="258"/>
      <c r="L136" s="258"/>
      <c r="M136" s="258"/>
      <c r="N136" s="258"/>
      <c r="O136" s="258"/>
      <c r="P136" s="258"/>
      <c r="Q136" s="259"/>
    </row>
    <row r="137" spans="4:17" ht="15.75" thickBot="1"/>
    <row r="138" spans="4:17" ht="15.75">
      <c r="D138" s="255" t="s">
        <v>1</v>
      </c>
      <c r="E138" s="256"/>
      <c r="J138" s="263" t="s">
        <v>1</v>
      </c>
      <c r="K138" s="264"/>
    </row>
    <row r="139" spans="4:17" ht="16.5" thickBot="1">
      <c r="D139" s="117" t="s">
        <v>72</v>
      </c>
      <c r="E139" s="129" t="s">
        <v>88</v>
      </c>
      <c r="J139" s="117" t="s">
        <v>72</v>
      </c>
      <c r="K139" s="128" t="s">
        <v>73</v>
      </c>
    </row>
    <row r="140" spans="4:17" ht="15.75">
      <c r="D140" s="122" t="s">
        <v>6</v>
      </c>
      <c r="E140" s="118">
        <v>77</v>
      </c>
      <c r="J140" s="125" t="s">
        <v>99</v>
      </c>
      <c r="K140" s="118">
        <v>921675</v>
      </c>
    </row>
    <row r="141" spans="4:17" ht="15.75">
      <c r="D141" s="123" t="s">
        <v>99</v>
      </c>
      <c r="E141" s="119">
        <v>57</v>
      </c>
      <c r="J141" s="126" t="s">
        <v>6</v>
      </c>
      <c r="K141" s="119">
        <v>856217</v>
      </c>
    </row>
    <row r="142" spans="4:17" ht="15.75">
      <c r="D142" s="123" t="s">
        <v>11</v>
      </c>
      <c r="E142" s="119">
        <v>53</v>
      </c>
      <c r="J142" s="126" t="s">
        <v>15</v>
      </c>
      <c r="K142" s="119">
        <v>790108</v>
      </c>
    </row>
    <row r="143" spans="4:17" ht="15.75">
      <c r="D143" s="123" t="s">
        <v>15</v>
      </c>
      <c r="E143" s="119">
        <v>51</v>
      </c>
      <c r="J143" s="126" t="s">
        <v>126</v>
      </c>
      <c r="K143" s="119">
        <v>613595</v>
      </c>
    </row>
    <row r="144" spans="4:17" ht="15.75">
      <c r="D144" s="123" t="s">
        <v>23</v>
      </c>
      <c r="E144" s="119">
        <v>33</v>
      </c>
      <c r="J144" s="126" t="s">
        <v>11</v>
      </c>
      <c r="K144" s="119">
        <v>599177</v>
      </c>
    </row>
    <row r="145" spans="4:11" ht="15.75">
      <c r="D145" s="123" t="s">
        <v>9</v>
      </c>
      <c r="E145" s="119">
        <v>27</v>
      </c>
      <c r="J145" s="126" t="s">
        <v>23</v>
      </c>
      <c r="K145" s="119">
        <v>541792</v>
      </c>
    </row>
    <row r="146" spans="4:11" ht="15.75">
      <c r="D146" s="123" t="s">
        <v>126</v>
      </c>
      <c r="E146" s="119">
        <v>25</v>
      </c>
      <c r="J146" s="126" t="s">
        <v>9</v>
      </c>
      <c r="K146" s="119">
        <v>330921</v>
      </c>
    </row>
    <row r="147" spans="4:11" ht="15.75">
      <c r="D147" s="123" t="s">
        <v>8</v>
      </c>
      <c r="E147" s="119">
        <v>14</v>
      </c>
      <c r="J147" s="126" t="s">
        <v>13</v>
      </c>
      <c r="K147" s="119">
        <v>203540</v>
      </c>
    </row>
    <row r="148" spans="4:11" ht="15.75">
      <c r="D148" s="123" t="s">
        <v>29</v>
      </c>
      <c r="E148" s="119">
        <v>11</v>
      </c>
      <c r="J148" s="126" t="s">
        <v>8</v>
      </c>
      <c r="K148" s="119">
        <v>181406</v>
      </c>
    </row>
    <row r="149" spans="4:11" ht="16.5" thickBot="1">
      <c r="D149" s="124" t="s">
        <v>10</v>
      </c>
      <c r="E149" s="121">
        <v>9</v>
      </c>
      <c r="J149" s="127" t="s">
        <v>38</v>
      </c>
      <c r="K149" s="121">
        <v>144356</v>
      </c>
    </row>
    <row r="152" spans="4:11" ht="15.75" thickBot="1"/>
    <row r="153" spans="4:11" ht="15.75">
      <c r="D153" s="246" t="s">
        <v>2</v>
      </c>
      <c r="E153" s="247"/>
      <c r="J153" s="244" t="s">
        <v>2</v>
      </c>
      <c r="K153" s="245"/>
    </row>
    <row r="154" spans="4:11" ht="16.5" thickBot="1">
      <c r="D154" s="120" t="s">
        <v>72</v>
      </c>
      <c r="E154" s="138" t="s">
        <v>88</v>
      </c>
      <c r="J154" s="120" t="s">
        <v>72</v>
      </c>
      <c r="K154" s="139" t="s">
        <v>73</v>
      </c>
    </row>
    <row r="155" spans="4:11" ht="15.75">
      <c r="D155" s="132" t="s">
        <v>134</v>
      </c>
      <c r="E155" s="118">
        <v>203</v>
      </c>
      <c r="J155" s="135" t="s">
        <v>134</v>
      </c>
      <c r="K155" s="118">
        <v>3588266</v>
      </c>
    </row>
    <row r="156" spans="4:11" ht="15.75">
      <c r="D156" s="133" t="s">
        <v>6</v>
      </c>
      <c r="E156" s="119">
        <v>191</v>
      </c>
      <c r="J156" s="136" t="s">
        <v>15</v>
      </c>
      <c r="K156" s="119">
        <v>3361204</v>
      </c>
    </row>
    <row r="157" spans="4:11" ht="15.75">
      <c r="D157" s="133" t="s">
        <v>15</v>
      </c>
      <c r="E157" s="119">
        <v>136</v>
      </c>
      <c r="J157" s="136" t="s">
        <v>75</v>
      </c>
      <c r="K157" s="119">
        <v>2750162</v>
      </c>
    </row>
    <row r="158" spans="4:11" ht="15.75">
      <c r="D158" s="133" t="s">
        <v>75</v>
      </c>
      <c r="E158" s="119">
        <v>122</v>
      </c>
      <c r="J158" s="136" t="s">
        <v>6</v>
      </c>
      <c r="K158" s="119">
        <v>2748334</v>
      </c>
    </row>
    <row r="159" spans="4:11" ht="15.75">
      <c r="D159" s="133" t="s">
        <v>99</v>
      </c>
      <c r="E159" s="119">
        <v>109</v>
      </c>
      <c r="J159" s="136" t="s">
        <v>99</v>
      </c>
      <c r="K159" s="119">
        <v>2508165</v>
      </c>
    </row>
    <row r="160" spans="4:11" ht="15.75">
      <c r="D160" s="133" t="s">
        <v>11</v>
      </c>
      <c r="E160" s="119">
        <v>108</v>
      </c>
      <c r="J160" s="136" t="s">
        <v>23</v>
      </c>
      <c r="K160" s="119">
        <v>2342433</v>
      </c>
    </row>
    <row r="161" spans="4:11" ht="15.75">
      <c r="D161" s="133" t="s">
        <v>9</v>
      </c>
      <c r="E161" s="119">
        <v>66</v>
      </c>
      <c r="J161" s="136" t="s">
        <v>11</v>
      </c>
      <c r="K161" s="119">
        <v>1663308</v>
      </c>
    </row>
    <row r="162" spans="4:11" ht="15.75">
      <c r="D162" s="133" t="s">
        <v>16</v>
      </c>
      <c r="E162" s="119">
        <v>65</v>
      </c>
      <c r="J162" s="136" t="s">
        <v>9</v>
      </c>
      <c r="K162" s="119">
        <v>1519319</v>
      </c>
    </row>
    <row r="163" spans="4:11" ht="15.75">
      <c r="D163" s="133" t="s">
        <v>23</v>
      </c>
      <c r="E163" s="119">
        <v>64</v>
      </c>
      <c r="J163" s="136" t="s">
        <v>16</v>
      </c>
      <c r="K163" s="119">
        <v>1431193</v>
      </c>
    </row>
    <row r="164" spans="4:11" ht="16.5" thickBot="1">
      <c r="D164" s="134" t="s">
        <v>13</v>
      </c>
      <c r="E164" s="121">
        <v>39</v>
      </c>
      <c r="J164" s="137" t="s">
        <v>13</v>
      </c>
      <c r="K164" s="121">
        <v>1194328</v>
      </c>
    </row>
  </sheetData>
  <sortState ref="K168:M236">
    <sortCondition descending="1" ref="M168:M236"/>
  </sortState>
  <mergeCells count="53">
    <mergeCell ref="J138:K138"/>
    <mergeCell ref="G134:I134"/>
    <mergeCell ref="G4:I4"/>
    <mergeCell ref="D121:D122"/>
    <mergeCell ref="D125:D126"/>
    <mergeCell ref="D127:D128"/>
    <mergeCell ref="D130:E130"/>
    <mergeCell ref="D38:D39"/>
    <mergeCell ref="D40:D41"/>
    <mergeCell ref="D111:D112"/>
    <mergeCell ref="D113:D114"/>
    <mergeCell ref="D115:D116"/>
    <mergeCell ref="D117:D118"/>
    <mergeCell ref="D119:D120"/>
    <mergeCell ref="D99:D100"/>
    <mergeCell ref="D101:D102"/>
    <mergeCell ref="D103:D104"/>
    <mergeCell ref="D105:D106"/>
    <mergeCell ref="D109:D110"/>
    <mergeCell ref="D65:D66"/>
    <mergeCell ref="D68:D69"/>
    <mergeCell ref="D70:D71"/>
    <mergeCell ref="D93:D94"/>
    <mergeCell ref="D96:D97"/>
    <mergeCell ref="D90:D91"/>
    <mergeCell ref="D88:D89"/>
    <mergeCell ref="D86:D87"/>
    <mergeCell ref="D82:D83"/>
    <mergeCell ref="D80:D81"/>
    <mergeCell ref="D78:D79"/>
    <mergeCell ref="D76:D77"/>
    <mergeCell ref="D49:D50"/>
    <mergeCell ref="D51:D52"/>
    <mergeCell ref="D54:D55"/>
    <mergeCell ref="D57:D58"/>
    <mergeCell ref="D62:D63"/>
    <mergeCell ref="D60:D61"/>
    <mergeCell ref="J153:K153"/>
    <mergeCell ref="D153:E153"/>
    <mergeCell ref="D12:K12"/>
    <mergeCell ref="D14:D15"/>
    <mergeCell ref="F14:G14"/>
    <mergeCell ref="H14:I14"/>
    <mergeCell ref="D138:E138"/>
    <mergeCell ref="D136:Q136"/>
    <mergeCell ref="D19:D20"/>
    <mergeCell ref="D23:D24"/>
    <mergeCell ref="D27:D28"/>
    <mergeCell ref="D29:D30"/>
    <mergeCell ref="D31:D32"/>
    <mergeCell ref="D33:D34"/>
    <mergeCell ref="D43:D44"/>
    <mergeCell ref="D47:D48"/>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dimension ref="C3:Q148"/>
  <sheetViews>
    <sheetView tabSelected="1" topLeftCell="A4" workbookViewId="0">
      <selection activeCell="M11" sqref="M11"/>
    </sheetView>
  </sheetViews>
  <sheetFormatPr defaultRowHeight="15"/>
  <cols>
    <col min="3" max="3" width="14.28515625" customWidth="1"/>
    <col min="4" max="4" width="20.5703125" customWidth="1"/>
    <col min="7" max="7" width="11.85546875" customWidth="1"/>
    <col min="9" max="9" width="12.28515625" customWidth="1"/>
    <col min="10" max="10" width="16" customWidth="1"/>
    <col min="11" max="11" width="17.42578125" customWidth="1"/>
    <col min="12" max="12" width="12.140625" customWidth="1"/>
  </cols>
  <sheetData>
    <row r="3" spans="4:11" ht="15.75" thickBot="1"/>
    <row r="4" spans="4:11" ht="16.5" thickBot="1">
      <c r="F4" s="268" t="s">
        <v>140</v>
      </c>
      <c r="G4" s="284"/>
      <c r="H4" s="285"/>
    </row>
    <row r="5" spans="4:11" ht="16.5" thickBot="1">
      <c r="F5" s="140"/>
      <c r="G5" s="141"/>
      <c r="H5" s="141"/>
    </row>
    <row r="6" spans="4:11" ht="34.5" customHeight="1" thickTop="1" thickBot="1">
      <c r="D6" s="230" t="s">
        <v>141</v>
      </c>
      <c r="E6" s="231"/>
      <c r="F6" s="231"/>
      <c r="G6" s="231"/>
      <c r="H6" s="231"/>
      <c r="I6" s="231"/>
      <c r="J6" s="248"/>
      <c r="K6" s="249"/>
    </row>
    <row r="7" spans="4:11" ht="16.5" thickTop="1" thickBot="1"/>
    <row r="8" spans="4:11" ht="15.75" thickBot="1">
      <c r="D8" s="286" t="s">
        <v>111</v>
      </c>
      <c r="E8" s="31" t="s">
        <v>123</v>
      </c>
      <c r="F8" s="288" t="s">
        <v>1</v>
      </c>
      <c r="G8" s="254"/>
      <c r="H8" s="289" t="s">
        <v>2</v>
      </c>
      <c r="I8" s="289"/>
      <c r="J8" s="29" t="s">
        <v>122</v>
      </c>
      <c r="K8" s="104" t="s">
        <v>122</v>
      </c>
    </row>
    <row r="9" spans="4:11" ht="16.5" thickBot="1">
      <c r="D9" s="287"/>
      <c r="E9" s="24" t="s">
        <v>124</v>
      </c>
      <c r="F9" s="26" t="s">
        <v>88</v>
      </c>
      <c r="G9" s="28" t="s">
        <v>73</v>
      </c>
      <c r="H9" s="27" t="s">
        <v>88</v>
      </c>
      <c r="I9" s="300" t="s">
        <v>73</v>
      </c>
      <c r="J9" s="299" t="s">
        <v>88</v>
      </c>
      <c r="K9" s="190" t="s">
        <v>73</v>
      </c>
    </row>
    <row r="10" spans="4:11" ht="15.75" thickBot="1"/>
    <row r="11" spans="4:11" ht="15.75">
      <c r="D11" s="151" t="s">
        <v>115</v>
      </c>
      <c r="E11" s="152" t="s">
        <v>7</v>
      </c>
      <c r="F11" s="152">
        <v>1</v>
      </c>
      <c r="G11" s="152">
        <v>5617</v>
      </c>
      <c r="H11" s="152">
        <v>6</v>
      </c>
      <c r="I11" s="153">
        <v>75204</v>
      </c>
      <c r="J11" s="296">
        <f>F11+H11</f>
        <v>7</v>
      </c>
      <c r="K11" s="187">
        <f>G11+I11</f>
        <v>80821</v>
      </c>
    </row>
    <row r="12" spans="4:11" ht="15.75">
      <c r="D12" s="144" t="s">
        <v>69</v>
      </c>
      <c r="E12" s="142" t="s">
        <v>7</v>
      </c>
      <c r="F12" s="142">
        <v>3</v>
      </c>
      <c r="G12" s="142">
        <v>83182</v>
      </c>
      <c r="H12" s="142">
        <v>1</v>
      </c>
      <c r="I12" s="147">
        <v>20839</v>
      </c>
      <c r="J12" s="297">
        <f t="shared" ref="J12:J75" si="0">F12+H12</f>
        <v>4</v>
      </c>
      <c r="K12" s="188">
        <f t="shared" ref="K12:K75" si="1">G12+I12</f>
        <v>104021</v>
      </c>
    </row>
    <row r="13" spans="4:11" ht="15.75">
      <c r="D13" s="282" t="s">
        <v>33</v>
      </c>
      <c r="E13" s="154" t="s">
        <v>7</v>
      </c>
      <c r="F13" s="154">
        <v>1</v>
      </c>
      <c r="G13" s="154">
        <v>3648</v>
      </c>
      <c r="H13" s="154">
        <v>6</v>
      </c>
      <c r="I13" s="155">
        <v>139824</v>
      </c>
      <c r="J13" s="297">
        <f t="shared" si="0"/>
        <v>7</v>
      </c>
      <c r="K13" s="188">
        <f t="shared" si="1"/>
        <v>143472</v>
      </c>
    </row>
    <row r="14" spans="4:11" ht="15.75">
      <c r="D14" s="282"/>
      <c r="E14" s="154" t="s">
        <v>53</v>
      </c>
      <c r="F14" s="154"/>
      <c r="G14" s="154"/>
      <c r="H14" s="154">
        <v>1</v>
      </c>
      <c r="I14" s="155">
        <v>19965</v>
      </c>
      <c r="J14" s="297">
        <f t="shared" si="0"/>
        <v>1</v>
      </c>
      <c r="K14" s="188">
        <f t="shared" si="1"/>
        <v>19965</v>
      </c>
    </row>
    <row r="15" spans="4:11" ht="15.75">
      <c r="D15" s="144" t="s">
        <v>34</v>
      </c>
      <c r="E15" s="142" t="s">
        <v>7</v>
      </c>
      <c r="F15" s="142"/>
      <c r="G15" s="142"/>
      <c r="H15" s="142">
        <v>16</v>
      </c>
      <c r="I15" s="147">
        <v>340337</v>
      </c>
      <c r="J15" s="297">
        <f t="shared" si="0"/>
        <v>16</v>
      </c>
      <c r="K15" s="188">
        <f t="shared" si="1"/>
        <v>340337</v>
      </c>
    </row>
    <row r="16" spans="4:11" ht="15.75">
      <c r="D16" s="282" t="s">
        <v>90</v>
      </c>
      <c r="E16" s="154" t="s">
        <v>7</v>
      </c>
      <c r="F16" s="154">
        <v>1</v>
      </c>
      <c r="G16" s="154">
        <v>8393</v>
      </c>
      <c r="H16" s="154">
        <v>1</v>
      </c>
      <c r="I16" s="155">
        <v>114</v>
      </c>
      <c r="J16" s="297">
        <f t="shared" si="0"/>
        <v>2</v>
      </c>
      <c r="K16" s="188">
        <f t="shared" si="1"/>
        <v>8507</v>
      </c>
    </row>
    <row r="17" spans="4:11" ht="15.75">
      <c r="D17" s="282"/>
      <c r="E17" s="154" t="s">
        <v>53</v>
      </c>
      <c r="F17" s="154"/>
      <c r="G17" s="154"/>
      <c r="H17" s="154">
        <v>1</v>
      </c>
      <c r="I17" s="155">
        <v>32082</v>
      </c>
      <c r="J17" s="297">
        <f t="shared" si="0"/>
        <v>1</v>
      </c>
      <c r="K17" s="188">
        <f t="shared" si="1"/>
        <v>32082</v>
      </c>
    </row>
    <row r="18" spans="4:11" ht="15.75">
      <c r="D18" s="290" t="s">
        <v>8</v>
      </c>
      <c r="E18" s="142" t="s">
        <v>7</v>
      </c>
      <c r="F18" s="142">
        <v>69</v>
      </c>
      <c r="G18" s="142">
        <v>854787</v>
      </c>
      <c r="H18" s="142">
        <v>50</v>
      </c>
      <c r="I18" s="147">
        <v>385446</v>
      </c>
      <c r="J18" s="297">
        <f t="shared" si="0"/>
        <v>119</v>
      </c>
      <c r="K18" s="188">
        <f t="shared" si="1"/>
        <v>1240233</v>
      </c>
    </row>
    <row r="19" spans="4:11" ht="15.75">
      <c r="D19" s="291"/>
      <c r="E19" s="142" t="s">
        <v>53</v>
      </c>
      <c r="F19" s="142">
        <v>6</v>
      </c>
      <c r="G19" s="142">
        <v>86228</v>
      </c>
      <c r="H19" s="142"/>
      <c r="I19" s="147"/>
      <c r="J19" s="297">
        <f t="shared" si="0"/>
        <v>6</v>
      </c>
      <c r="K19" s="188">
        <f t="shared" si="1"/>
        <v>86228</v>
      </c>
    </row>
    <row r="20" spans="4:11" ht="15.75">
      <c r="D20" s="156" t="s">
        <v>22</v>
      </c>
      <c r="E20" s="154" t="s">
        <v>7</v>
      </c>
      <c r="F20" s="154"/>
      <c r="G20" s="154"/>
      <c r="H20" s="154">
        <v>9</v>
      </c>
      <c r="I20" s="155">
        <v>88063</v>
      </c>
      <c r="J20" s="297">
        <f t="shared" si="0"/>
        <v>9</v>
      </c>
      <c r="K20" s="188">
        <f t="shared" si="1"/>
        <v>88063</v>
      </c>
    </row>
    <row r="21" spans="4:11" ht="15.75">
      <c r="D21" s="290" t="s">
        <v>20</v>
      </c>
      <c r="E21" s="142" t="s">
        <v>7</v>
      </c>
      <c r="F21" s="142">
        <v>2</v>
      </c>
      <c r="G21" s="142">
        <v>50962</v>
      </c>
      <c r="H21" s="142">
        <v>1</v>
      </c>
      <c r="I21" s="147">
        <v>38040</v>
      </c>
      <c r="J21" s="297">
        <f t="shared" si="0"/>
        <v>3</v>
      </c>
      <c r="K21" s="188">
        <f t="shared" si="1"/>
        <v>89002</v>
      </c>
    </row>
    <row r="22" spans="4:11" ht="15.75">
      <c r="D22" s="291"/>
      <c r="E22" s="142" t="s">
        <v>53</v>
      </c>
      <c r="F22" s="142"/>
      <c r="G22" s="142"/>
      <c r="H22" s="142">
        <v>2</v>
      </c>
      <c r="I22" s="147">
        <v>51303</v>
      </c>
      <c r="J22" s="297">
        <f t="shared" si="0"/>
        <v>2</v>
      </c>
      <c r="K22" s="188">
        <f t="shared" si="1"/>
        <v>51303</v>
      </c>
    </row>
    <row r="23" spans="4:11" ht="15.75">
      <c r="D23" s="156" t="s">
        <v>129</v>
      </c>
      <c r="E23" s="154" t="s">
        <v>7</v>
      </c>
      <c r="F23" s="154"/>
      <c r="G23" s="154"/>
      <c r="H23" s="154">
        <v>5</v>
      </c>
      <c r="I23" s="155">
        <v>107472</v>
      </c>
      <c r="J23" s="297">
        <f t="shared" si="0"/>
        <v>5</v>
      </c>
      <c r="K23" s="188">
        <f t="shared" si="1"/>
        <v>107472</v>
      </c>
    </row>
    <row r="24" spans="4:11" ht="15.75">
      <c r="D24" s="290" t="s">
        <v>29</v>
      </c>
      <c r="E24" s="142" t="s">
        <v>7</v>
      </c>
      <c r="F24" s="142">
        <v>4</v>
      </c>
      <c r="G24" s="142">
        <v>30939</v>
      </c>
      <c r="H24" s="142">
        <v>4</v>
      </c>
      <c r="I24" s="147">
        <v>51407</v>
      </c>
      <c r="J24" s="297">
        <f t="shared" si="0"/>
        <v>8</v>
      </c>
      <c r="K24" s="188">
        <f t="shared" si="1"/>
        <v>82346</v>
      </c>
    </row>
    <row r="25" spans="4:11" ht="15.75">
      <c r="D25" s="291"/>
      <c r="E25" s="142" t="s">
        <v>53</v>
      </c>
      <c r="F25" s="142"/>
      <c r="G25" s="142"/>
      <c r="H25" s="142">
        <v>1</v>
      </c>
      <c r="I25" s="147">
        <v>6056</v>
      </c>
      <c r="J25" s="297">
        <f t="shared" si="0"/>
        <v>1</v>
      </c>
      <c r="K25" s="188">
        <f t="shared" si="1"/>
        <v>6056</v>
      </c>
    </row>
    <row r="26" spans="4:11" ht="15.75">
      <c r="D26" s="156" t="s">
        <v>35</v>
      </c>
      <c r="E26" s="154" t="s">
        <v>7</v>
      </c>
      <c r="F26" s="154"/>
      <c r="G26" s="154"/>
      <c r="H26" s="154">
        <v>1</v>
      </c>
      <c r="I26" s="155">
        <v>234</v>
      </c>
      <c r="J26" s="297">
        <f t="shared" si="0"/>
        <v>1</v>
      </c>
      <c r="K26" s="188">
        <f t="shared" si="1"/>
        <v>234</v>
      </c>
    </row>
    <row r="27" spans="4:11" ht="15.75">
      <c r="D27" s="144" t="s">
        <v>13</v>
      </c>
      <c r="E27" s="142" t="s">
        <v>7</v>
      </c>
      <c r="F27" s="142"/>
      <c r="G27" s="142"/>
      <c r="H27" s="142">
        <v>7</v>
      </c>
      <c r="I27" s="147">
        <v>98803</v>
      </c>
      <c r="J27" s="297">
        <f t="shared" si="0"/>
        <v>7</v>
      </c>
      <c r="K27" s="188">
        <f t="shared" si="1"/>
        <v>98803</v>
      </c>
    </row>
    <row r="28" spans="4:11" ht="15.75">
      <c r="D28" s="282" t="s">
        <v>43</v>
      </c>
      <c r="E28" s="154" t="s">
        <v>7</v>
      </c>
      <c r="F28" s="154">
        <v>1</v>
      </c>
      <c r="G28" s="154">
        <v>11926</v>
      </c>
      <c r="H28" s="154">
        <v>3</v>
      </c>
      <c r="I28" s="155">
        <v>18135</v>
      </c>
      <c r="J28" s="297">
        <f t="shared" si="0"/>
        <v>4</v>
      </c>
      <c r="K28" s="188">
        <f t="shared" si="1"/>
        <v>30061</v>
      </c>
    </row>
    <row r="29" spans="4:11" ht="15.75">
      <c r="D29" s="282"/>
      <c r="E29" s="154" t="s">
        <v>53</v>
      </c>
      <c r="F29" s="154"/>
      <c r="G29" s="154"/>
      <c r="H29" s="154">
        <v>1</v>
      </c>
      <c r="I29" s="155">
        <v>11926</v>
      </c>
      <c r="J29" s="297">
        <f t="shared" si="0"/>
        <v>1</v>
      </c>
      <c r="K29" s="188">
        <f t="shared" si="1"/>
        <v>11926</v>
      </c>
    </row>
    <row r="30" spans="4:11" ht="15.75">
      <c r="D30" s="144" t="s">
        <v>95</v>
      </c>
      <c r="E30" s="142" t="s">
        <v>53</v>
      </c>
      <c r="F30" s="142">
        <v>1</v>
      </c>
      <c r="G30" s="142">
        <v>12769</v>
      </c>
      <c r="H30" s="142"/>
      <c r="I30" s="147"/>
      <c r="J30" s="297">
        <f t="shared" si="0"/>
        <v>1</v>
      </c>
      <c r="K30" s="188">
        <f t="shared" si="1"/>
        <v>12769</v>
      </c>
    </row>
    <row r="31" spans="4:11" ht="15.75">
      <c r="D31" s="282" t="s">
        <v>56</v>
      </c>
      <c r="E31" s="154" t="s">
        <v>7</v>
      </c>
      <c r="F31" s="154"/>
      <c r="G31" s="154"/>
      <c r="H31" s="154">
        <v>22</v>
      </c>
      <c r="I31" s="155">
        <v>598601</v>
      </c>
      <c r="J31" s="297">
        <f t="shared" si="0"/>
        <v>22</v>
      </c>
      <c r="K31" s="188">
        <f t="shared" si="1"/>
        <v>598601</v>
      </c>
    </row>
    <row r="32" spans="4:11" ht="15.75">
      <c r="D32" s="282"/>
      <c r="E32" s="154" t="s">
        <v>53</v>
      </c>
      <c r="F32" s="154"/>
      <c r="G32" s="154"/>
      <c r="H32" s="154">
        <v>5</v>
      </c>
      <c r="I32" s="155">
        <v>120586</v>
      </c>
      <c r="J32" s="297">
        <f t="shared" si="0"/>
        <v>5</v>
      </c>
      <c r="K32" s="188">
        <f t="shared" si="1"/>
        <v>120586</v>
      </c>
    </row>
    <row r="33" spans="4:11" ht="15.75">
      <c r="D33" s="144" t="s">
        <v>31</v>
      </c>
      <c r="E33" s="142" t="s">
        <v>7</v>
      </c>
      <c r="F33" s="142">
        <v>1</v>
      </c>
      <c r="G33" s="142">
        <v>10108</v>
      </c>
      <c r="H33" s="142"/>
      <c r="I33" s="147"/>
      <c r="J33" s="297">
        <f t="shared" si="0"/>
        <v>1</v>
      </c>
      <c r="K33" s="188">
        <f t="shared" si="1"/>
        <v>10108</v>
      </c>
    </row>
    <row r="34" spans="4:11" ht="15.75">
      <c r="D34" s="156" t="s">
        <v>103</v>
      </c>
      <c r="E34" s="154" t="s">
        <v>53</v>
      </c>
      <c r="F34" s="154"/>
      <c r="G34" s="154"/>
      <c r="H34" s="154">
        <v>1</v>
      </c>
      <c r="I34" s="155">
        <v>10602</v>
      </c>
      <c r="J34" s="297">
        <f t="shared" si="0"/>
        <v>1</v>
      </c>
      <c r="K34" s="188">
        <f t="shared" si="1"/>
        <v>10602</v>
      </c>
    </row>
    <row r="35" spans="4:11" ht="15.75">
      <c r="D35" s="144" t="s">
        <v>96</v>
      </c>
      <c r="E35" s="142" t="s">
        <v>53</v>
      </c>
      <c r="F35" s="142">
        <v>1</v>
      </c>
      <c r="G35" s="142">
        <v>14816</v>
      </c>
      <c r="H35" s="142"/>
      <c r="I35" s="147"/>
      <c r="J35" s="297">
        <f t="shared" si="0"/>
        <v>1</v>
      </c>
      <c r="K35" s="188">
        <f t="shared" si="1"/>
        <v>14816</v>
      </c>
    </row>
    <row r="36" spans="4:11" ht="15.75">
      <c r="D36" s="282" t="s">
        <v>58</v>
      </c>
      <c r="E36" s="154" t="s">
        <v>7</v>
      </c>
      <c r="F36" s="154"/>
      <c r="G36" s="154"/>
      <c r="H36" s="154">
        <v>2</v>
      </c>
      <c r="I36" s="155">
        <v>2286</v>
      </c>
      <c r="J36" s="297">
        <f t="shared" si="0"/>
        <v>2</v>
      </c>
      <c r="K36" s="188">
        <f t="shared" si="1"/>
        <v>2286</v>
      </c>
    </row>
    <row r="37" spans="4:11" ht="15.75">
      <c r="D37" s="282"/>
      <c r="E37" s="154" t="s">
        <v>53</v>
      </c>
      <c r="F37" s="154"/>
      <c r="G37" s="154"/>
      <c r="H37" s="154">
        <v>4</v>
      </c>
      <c r="I37" s="155">
        <v>143824</v>
      </c>
      <c r="J37" s="297">
        <f t="shared" si="0"/>
        <v>4</v>
      </c>
      <c r="K37" s="188">
        <f t="shared" si="1"/>
        <v>143824</v>
      </c>
    </row>
    <row r="38" spans="4:11" ht="15.75">
      <c r="D38" s="144" t="s">
        <v>117</v>
      </c>
      <c r="E38" s="142" t="s">
        <v>7</v>
      </c>
      <c r="F38" s="142"/>
      <c r="G38" s="142"/>
      <c r="H38" s="142">
        <v>13</v>
      </c>
      <c r="I38" s="147">
        <v>417900</v>
      </c>
      <c r="J38" s="297">
        <f t="shared" si="0"/>
        <v>13</v>
      </c>
      <c r="K38" s="188">
        <f t="shared" si="1"/>
        <v>417900</v>
      </c>
    </row>
    <row r="39" spans="4:11" ht="15.75">
      <c r="D39" s="156" t="s">
        <v>52</v>
      </c>
      <c r="E39" s="154" t="s">
        <v>7</v>
      </c>
      <c r="F39" s="154"/>
      <c r="G39" s="154"/>
      <c r="H39" s="154">
        <v>11</v>
      </c>
      <c r="I39" s="155">
        <v>378423</v>
      </c>
      <c r="J39" s="297">
        <f t="shared" si="0"/>
        <v>11</v>
      </c>
      <c r="K39" s="188">
        <f t="shared" si="1"/>
        <v>378423</v>
      </c>
    </row>
    <row r="40" spans="4:11" ht="15.75">
      <c r="D40" s="283" t="s">
        <v>9</v>
      </c>
      <c r="E40" s="142" t="s">
        <v>7</v>
      </c>
      <c r="F40" s="142">
        <v>80</v>
      </c>
      <c r="G40" s="142">
        <v>1375180</v>
      </c>
      <c r="H40" s="142">
        <v>28</v>
      </c>
      <c r="I40" s="147">
        <v>301606</v>
      </c>
      <c r="J40" s="297">
        <f t="shared" si="0"/>
        <v>108</v>
      </c>
      <c r="K40" s="188">
        <f t="shared" si="1"/>
        <v>1676786</v>
      </c>
    </row>
    <row r="41" spans="4:11" ht="15.75">
      <c r="D41" s="283"/>
      <c r="E41" s="142" t="s">
        <v>53</v>
      </c>
      <c r="F41" s="142">
        <v>1</v>
      </c>
      <c r="G41" s="142">
        <v>6259</v>
      </c>
      <c r="H41" s="142">
        <v>1</v>
      </c>
      <c r="I41" s="147">
        <v>6259</v>
      </c>
      <c r="J41" s="297">
        <f t="shared" si="0"/>
        <v>2</v>
      </c>
      <c r="K41" s="188">
        <f t="shared" si="1"/>
        <v>12518</v>
      </c>
    </row>
    <row r="42" spans="4:11" ht="15.75">
      <c r="D42" s="282" t="s">
        <v>14</v>
      </c>
      <c r="E42" s="154" t="s">
        <v>7</v>
      </c>
      <c r="F42" s="154">
        <v>65</v>
      </c>
      <c r="G42" s="154">
        <v>341594</v>
      </c>
      <c r="H42" s="154">
        <v>49</v>
      </c>
      <c r="I42" s="155">
        <v>220857</v>
      </c>
      <c r="J42" s="297">
        <f t="shared" si="0"/>
        <v>114</v>
      </c>
      <c r="K42" s="188">
        <f t="shared" si="1"/>
        <v>562451</v>
      </c>
    </row>
    <row r="43" spans="4:11" ht="15.75">
      <c r="D43" s="282"/>
      <c r="E43" s="154" t="s">
        <v>53</v>
      </c>
      <c r="F43" s="154">
        <v>3</v>
      </c>
      <c r="G43" s="154">
        <v>58546</v>
      </c>
      <c r="H43" s="154">
        <v>10</v>
      </c>
      <c r="I43" s="155">
        <v>97328</v>
      </c>
      <c r="J43" s="297">
        <f t="shared" si="0"/>
        <v>13</v>
      </c>
      <c r="K43" s="188">
        <f t="shared" si="1"/>
        <v>155874</v>
      </c>
    </row>
    <row r="44" spans="4:11" ht="15.75">
      <c r="D44" s="290" t="s">
        <v>25</v>
      </c>
      <c r="E44" s="142" t="s">
        <v>7</v>
      </c>
      <c r="F44" s="142">
        <v>2</v>
      </c>
      <c r="G44" s="142">
        <v>37718</v>
      </c>
      <c r="H44" s="142">
        <v>3</v>
      </c>
      <c r="I44" s="147">
        <v>61816</v>
      </c>
      <c r="J44" s="297">
        <f t="shared" si="0"/>
        <v>5</v>
      </c>
      <c r="K44" s="188">
        <f t="shared" si="1"/>
        <v>99534</v>
      </c>
    </row>
    <row r="45" spans="4:11" ht="15.75">
      <c r="D45" s="291"/>
      <c r="E45" s="142" t="s">
        <v>53</v>
      </c>
      <c r="F45" s="142">
        <v>1</v>
      </c>
      <c r="G45" s="142">
        <v>50670</v>
      </c>
      <c r="H45" s="142">
        <v>5</v>
      </c>
      <c r="I45" s="147">
        <v>214379</v>
      </c>
      <c r="J45" s="297">
        <f t="shared" si="0"/>
        <v>6</v>
      </c>
      <c r="K45" s="188">
        <f t="shared" si="1"/>
        <v>265049</v>
      </c>
    </row>
    <row r="46" spans="4:11" ht="15.75">
      <c r="D46" s="156" t="s">
        <v>80</v>
      </c>
      <c r="E46" s="154" t="s">
        <v>53</v>
      </c>
      <c r="F46" s="154"/>
      <c r="G46" s="154"/>
      <c r="H46" s="154">
        <v>19</v>
      </c>
      <c r="I46" s="155">
        <v>637484</v>
      </c>
      <c r="J46" s="297">
        <f t="shared" si="0"/>
        <v>19</v>
      </c>
      <c r="K46" s="188">
        <f t="shared" si="1"/>
        <v>637484</v>
      </c>
    </row>
    <row r="47" spans="4:11" ht="15.75">
      <c r="D47" s="144" t="s">
        <v>32</v>
      </c>
      <c r="E47" s="142" t="s">
        <v>7</v>
      </c>
      <c r="F47" s="142"/>
      <c r="G47" s="142"/>
      <c r="H47" s="142">
        <v>2</v>
      </c>
      <c r="I47" s="147">
        <v>91608</v>
      </c>
      <c r="J47" s="297">
        <f t="shared" si="0"/>
        <v>2</v>
      </c>
      <c r="K47" s="188">
        <f t="shared" si="1"/>
        <v>91608</v>
      </c>
    </row>
    <row r="48" spans="4:11" ht="15.75">
      <c r="D48" s="156" t="s">
        <v>49</v>
      </c>
      <c r="E48" s="154" t="s">
        <v>7</v>
      </c>
      <c r="F48" s="154"/>
      <c r="G48" s="154"/>
      <c r="H48" s="154">
        <v>2</v>
      </c>
      <c r="I48" s="155">
        <v>25848</v>
      </c>
      <c r="J48" s="297">
        <f t="shared" si="0"/>
        <v>2</v>
      </c>
      <c r="K48" s="188">
        <f t="shared" si="1"/>
        <v>25848</v>
      </c>
    </row>
    <row r="49" spans="4:11" ht="15.75">
      <c r="D49" s="144" t="s">
        <v>63</v>
      </c>
      <c r="E49" s="142" t="s">
        <v>7</v>
      </c>
      <c r="F49" s="142"/>
      <c r="G49" s="142"/>
      <c r="H49" s="142">
        <v>2</v>
      </c>
      <c r="I49" s="147">
        <v>19944</v>
      </c>
      <c r="J49" s="297">
        <f t="shared" si="0"/>
        <v>2</v>
      </c>
      <c r="K49" s="188">
        <f t="shared" si="1"/>
        <v>19944</v>
      </c>
    </row>
    <row r="50" spans="4:11" ht="15.75">
      <c r="D50" s="282" t="s">
        <v>119</v>
      </c>
      <c r="E50" s="154" t="s">
        <v>7</v>
      </c>
      <c r="F50" s="154">
        <v>1</v>
      </c>
      <c r="G50" s="154">
        <v>4522</v>
      </c>
      <c r="H50" s="154"/>
      <c r="I50" s="155"/>
      <c r="J50" s="297">
        <f t="shared" si="0"/>
        <v>1</v>
      </c>
      <c r="K50" s="188">
        <f t="shared" si="1"/>
        <v>4522</v>
      </c>
    </row>
    <row r="51" spans="4:11" ht="15.75">
      <c r="D51" s="282"/>
      <c r="E51" s="154" t="s">
        <v>53</v>
      </c>
      <c r="F51" s="154">
        <v>2</v>
      </c>
      <c r="G51" s="154">
        <v>25409</v>
      </c>
      <c r="H51" s="154"/>
      <c r="I51" s="155"/>
      <c r="J51" s="297">
        <f t="shared" si="0"/>
        <v>2</v>
      </c>
      <c r="K51" s="188">
        <f t="shared" si="1"/>
        <v>25409</v>
      </c>
    </row>
    <row r="52" spans="4:11" ht="15.75">
      <c r="D52" s="283" t="s">
        <v>17</v>
      </c>
      <c r="E52" s="142" t="s">
        <v>7</v>
      </c>
      <c r="F52" s="142"/>
      <c r="G52" s="142"/>
      <c r="H52" s="142">
        <v>1</v>
      </c>
      <c r="I52" s="147">
        <v>17384</v>
      </c>
      <c r="J52" s="297">
        <f t="shared" si="0"/>
        <v>1</v>
      </c>
      <c r="K52" s="188">
        <f t="shared" si="1"/>
        <v>17384</v>
      </c>
    </row>
    <row r="53" spans="4:11" ht="15.75">
      <c r="D53" s="283"/>
      <c r="E53" s="142" t="s">
        <v>53</v>
      </c>
      <c r="F53" s="142"/>
      <c r="G53" s="142"/>
      <c r="H53" s="142">
        <v>6</v>
      </c>
      <c r="I53" s="147">
        <v>137460</v>
      </c>
      <c r="J53" s="297">
        <f t="shared" si="0"/>
        <v>6</v>
      </c>
      <c r="K53" s="188">
        <f t="shared" si="1"/>
        <v>137460</v>
      </c>
    </row>
    <row r="54" spans="4:11" ht="15.75">
      <c r="D54" s="282" t="s">
        <v>15</v>
      </c>
      <c r="E54" s="154" t="s">
        <v>7</v>
      </c>
      <c r="F54" s="154"/>
      <c r="G54" s="154"/>
      <c r="H54" s="154">
        <v>67</v>
      </c>
      <c r="I54" s="155">
        <v>1920066</v>
      </c>
      <c r="J54" s="297">
        <f t="shared" si="0"/>
        <v>67</v>
      </c>
      <c r="K54" s="188">
        <f t="shared" si="1"/>
        <v>1920066</v>
      </c>
    </row>
    <row r="55" spans="4:11" ht="15.75">
      <c r="D55" s="282"/>
      <c r="E55" s="154" t="s">
        <v>53</v>
      </c>
      <c r="F55" s="154">
        <v>7</v>
      </c>
      <c r="G55" s="154">
        <v>284089</v>
      </c>
      <c r="H55" s="154">
        <v>9</v>
      </c>
      <c r="I55" s="155">
        <v>310836</v>
      </c>
      <c r="J55" s="297">
        <f t="shared" si="0"/>
        <v>16</v>
      </c>
      <c r="K55" s="188">
        <f t="shared" si="1"/>
        <v>594925</v>
      </c>
    </row>
    <row r="56" spans="4:11" ht="15.75">
      <c r="D56" s="144" t="s">
        <v>106</v>
      </c>
      <c r="E56" s="142" t="s">
        <v>7</v>
      </c>
      <c r="F56" s="142"/>
      <c r="G56" s="142"/>
      <c r="H56" s="142">
        <v>2</v>
      </c>
      <c r="I56" s="147">
        <v>74358</v>
      </c>
      <c r="J56" s="297">
        <f t="shared" si="0"/>
        <v>2</v>
      </c>
      <c r="K56" s="188">
        <f t="shared" si="1"/>
        <v>74358</v>
      </c>
    </row>
    <row r="57" spans="4:11" ht="15.75">
      <c r="D57" s="156" t="s">
        <v>98</v>
      </c>
      <c r="E57" s="154" t="s">
        <v>53</v>
      </c>
      <c r="F57" s="154">
        <v>1</v>
      </c>
      <c r="G57" s="154">
        <v>22060</v>
      </c>
      <c r="H57" s="154"/>
      <c r="I57" s="155"/>
      <c r="J57" s="297">
        <f t="shared" si="0"/>
        <v>1</v>
      </c>
      <c r="K57" s="188">
        <f t="shared" si="1"/>
        <v>22060</v>
      </c>
    </row>
    <row r="58" spans="4:11" ht="15.75">
      <c r="D58" s="283" t="s">
        <v>18</v>
      </c>
      <c r="E58" s="142" t="s">
        <v>7</v>
      </c>
      <c r="F58" s="142">
        <v>17</v>
      </c>
      <c r="G58" s="142">
        <v>83111</v>
      </c>
      <c r="H58" s="142">
        <v>51</v>
      </c>
      <c r="I58" s="147">
        <v>205479</v>
      </c>
      <c r="J58" s="297">
        <f t="shared" si="0"/>
        <v>68</v>
      </c>
      <c r="K58" s="188">
        <f t="shared" si="1"/>
        <v>288590</v>
      </c>
    </row>
    <row r="59" spans="4:11" ht="15.75">
      <c r="D59" s="283"/>
      <c r="E59" s="142" t="s">
        <v>53</v>
      </c>
      <c r="F59" s="142">
        <v>3</v>
      </c>
      <c r="G59" s="142">
        <v>80143</v>
      </c>
      <c r="H59" s="142">
        <v>5</v>
      </c>
      <c r="I59" s="147">
        <v>21880</v>
      </c>
      <c r="J59" s="297">
        <f t="shared" si="0"/>
        <v>8</v>
      </c>
      <c r="K59" s="188">
        <f t="shared" si="1"/>
        <v>102023</v>
      </c>
    </row>
    <row r="60" spans="4:11" ht="15.75">
      <c r="D60" s="282" t="s">
        <v>23</v>
      </c>
      <c r="E60" s="154" t="s">
        <v>7</v>
      </c>
      <c r="F60" s="154"/>
      <c r="G60" s="154"/>
      <c r="H60" s="154">
        <v>12</v>
      </c>
      <c r="I60" s="155">
        <v>370447</v>
      </c>
      <c r="J60" s="297">
        <f t="shared" si="0"/>
        <v>12</v>
      </c>
      <c r="K60" s="188">
        <f t="shared" si="1"/>
        <v>370447</v>
      </c>
    </row>
    <row r="61" spans="4:11" ht="15.75">
      <c r="D61" s="282"/>
      <c r="E61" s="154" t="s">
        <v>53</v>
      </c>
      <c r="F61" s="154">
        <v>1</v>
      </c>
      <c r="G61" s="154">
        <v>48571</v>
      </c>
      <c r="H61" s="154">
        <v>1</v>
      </c>
      <c r="I61" s="155">
        <v>48571</v>
      </c>
      <c r="J61" s="297">
        <f t="shared" si="0"/>
        <v>2</v>
      </c>
      <c r="K61" s="188">
        <f t="shared" si="1"/>
        <v>97142</v>
      </c>
    </row>
    <row r="62" spans="4:11" ht="15.75">
      <c r="D62" s="283" t="s">
        <v>99</v>
      </c>
      <c r="E62" s="142" t="s">
        <v>7</v>
      </c>
      <c r="F62" s="142"/>
      <c r="G62" s="142"/>
      <c r="H62" s="142">
        <v>71</v>
      </c>
      <c r="I62" s="147">
        <v>1720243</v>
      </c>
      <c r="J62" s="297">
        <f t="shared" si="0"/>
        <v>71</v>
      </c>
      <c r="K62" s="188">
        <f t="shared" si="1"/>
        <v>1720243</v>
      </c>
    </row>
    <row r="63" spans="4:11" ht="15.75">
      <c r="D63" s="283"/>
      <c r="E63" s="142" t="s">
        <v>53</v>
      </c>
      <c r="F63" s="142">
        <v>7</v>
      </c>
      <c r="G63" s="142">
        <v>296665</v>
      </c>
      <c r="H63" s="142">
        <v>6</v>
      </c>
      <c r="I63" s="147">
        <v>185665</v>
      </c>
      <c r="J63" s="297">
        <f t="shared" si="0"/>
        <v>13</v>
      </c>
      <c r="K63" s="188">
        <f t="shared" si="1"/>
        <v>482330</v>
      </c>
    </row>
    <row r="64" spans="4:11" ht="15.75">
      <c r="D64" s="282" t="s">
        <v>36</v>
      </c>
      <c r="E64" s="154" t="s">
        <v>53</v>
      </c>
      <c r="F64" s="154">
        <v>6</v>
      </c>
      <c r="G64" s="154">
        <v>72307</v>
      </c>
      <c r="H64" s="154"/>
      <c r="I64" s="155"/>
      <c r="J64" s="297">
        <f t="shared" si="0"/>
        <v>6</v>
      </c>
      <c r="K64" s="188">
        <f t="shared" si="1"/>
        <v>72307</v>
      </c>
    </row>
    <row r="65" spans="4:11" ht="15.75">
      <c r="D65" s="282"/>
      <c r="E65" s="154" t="s">
        <v>7</v>
      </c>
      <c r="F65" s="154"/>
      <c r="G65" s="154"/>
      <c r="H65" s="154">
        <v>17</v>
      </c>
      <c r="I65" s="155">
        <v>593882</v>
      </c>
      <c r="J65" s="297">
        <f t="shared" si="0"/>
        <v>17</v>
      </c>
      <c r="K65" s="188">
        <f t="shared" si="1"/>
        <v>593882</v>
      </c>
    </row>
    <row r="66" spans="4:11" ht="15.75">
      <c r="D66" s="283" t="s">
        <v>27</v>
      </c>
      <c r="E66" s="142" t="s">
        <v>7</v>
      </c>
      <c r="F66" s="142">
        <v>1</v>
      </c>
      <c r="G66" s="142">
        <v>28138</v>
      </c>
      <c r="H66" s="142">
        <v>8</v>
      </c>
      <c r="I66" s="147">
        <v>153067</v>
      </c>
      <c r="J66" s="297">
        <f t="shared" si="0"/>
        <v>9</v>
      </c>
      <c r="K66" s="188">
        <f t="shared" si="1"/>
        <v>181205</v>
      </c>
    </row>
    <row r="67" spans="4:11" ht="15.75">
      <c r="D67" s="283"/>
      <c r="E67" s="142" t="s">
        <v>53</v>
      </c>
      <c r="F67" s="142">
        <v>3</v>
      </c>
      <c r="G67" s="142">
        <v>37711</v>
      </c>
      <c r="H67" s="142">
        <v>9</v>
      </c>
      <c r="I67" s="147">
        <v>181522</v>
      </c>
      <c r="J67" s="297">
        <f t="shared" si="0"/>
        <v>12</v>
      </c>
      <c r="K67" s="188">
        <f t="shared" si="1"/>
        <v>219233</v>
      </c>
    </row>
    <row r="68" spans="4:11" ht="15.75">
      <c r="D68" s="156" t="s">
        <v>10</v>
      </c>
      <c r="E68" s="154" t="s">
        <v>7</v>
      </c>
      <c r="F68" s="154">
        <v>10</v>
      </c>
      <c r="G68" s="154">
        <v>63225</v>
      </c>
      <c r="H68" s="154">
        <v>8</v>
      </c>
      <c r="I68" s="155">
        <v>46110</v>
      </c>
      <c r="J68" s="297">
        <f t="shared" si="0"/>
        <v>18</v>
      </c>
      <c r="K68" s="188">
        <f t="shared" si="1"/>
        <v>109335</v>
      </c>
    </row>
    <row r="69" spans="4:11" ht="15.75">
      <c r="D69" s="144" t="s">
        <v>133</v>
      </c>
      <c r="E69" s="142" t="s">
        <v>7</v>
      </c>
      <c r="F69" s="142"/>
      <c r="G69" s="142"/>
      <c r="H69" s="142">
        <v>2</v>
      </c>
      <c r="I69" s="147">
        <v>5546</v>
      </c>
      <c r="J69" s="297">
        <f t="shared" si="0"/>
        <v>2</v>
      </c>
      <c r="K69" s="188">
        <f t="shared" si="1"/>
        <v>5546</v>
      </c>
    </row>
    <row r="70" spans="4:11" ht="15.75">
      <c r="D70" s="156" t="s">
        <v>57</v>
      </c>
      <c r="E70" s="154" t="s">
        <v>7</v>
      </c>
      <c r="F70" s="154"/>
      <c r="G70" s="154"/>
      <c r="H70" s="154">
        <v>4</v>
      </c>
      <c r="I70" s="155">
        <v>81117</v>
      </c>
      <c r="J70" s="297">
        <f t="shared" si="0"/>
        <v>4</v>
      </c>
      <c r="K70" s="188">
        <f t="shared" si="1"/>
        <v>81117</v>
      </c>
    </row>
    <row r="71" spans="4:11" ht="15.75">
      <c r="D71" s="144" t="s">
        <v>38</v>
      </c>
      <c r="E71" s="142" t="s">
        <v>7</v>
      </c>
      <c r="F71" s="142"/>
      <c r="G71" s="142"/>
      <c r="H71" s="142">
        <v>6</v>
      </c>
      <c r="I71" s="147">
        <v>102976</v>
      </c>
      <c r="J71" s="297">
        <f t="shared" si="0"/>
        <v>6</v>
      </c>
      <c r="K71" s="188">
        <f t="shared" si="1"/>
        <v>102976</v>
      </c>
    </row>
    <row r="72" spans="4:11" ht="15.75">
      <c r="D72" s="282" t="s">
        <v>44</v>
      </c>
      <c r="E72" s="154" t="s">
        <v>7</v>
      </c>
      <c r="F72" s="154">
        <v>3</v>
      </c>
      <c r="G72" s="154">
        <v>24183</v>
      </c>
      <c r="H72" s="154">
        <v>4</v>
      </c>
      <c r="I72" s="155">
        <v>58475</v>
      </c>
      <c r="J72" s="297">
        <f t="shared" si="0"/>
        <v>7</v>
      </c>
      <c r="K72" s="188">
        <f t="shared" si="1"/>
        <v>82658</v>
      </c>
    </row>
    <row r="73" spans="4:11" ht="15.75">
      <c r="D73" s="282"/>
      <c r="E73" s="154" t="s">
        <v>53</v>
      </c>
      <c r="F73" s="154">
        <v>3</v>
      </c>
      <c r="G73" s="154">
        <v>29730</v>
      </c>
      <c r="H73" s="154">
        <v>31</v>
      </c>
      <c r="I73" s="155">
        <v>427605</v>
      </c>
      <c r="J73" s="297">
        <f t="shared" si="0"/>
        <v>34</v>
      </c>
      <c r="K73" s="188">
        <f t="shared" si="1"/>
        <v>457335</v>
      </c>
    </row>
    <row r="74" spans="4:11" ht="15.75">
      <c r="D74" s="283" t="s">
        <v>41</v>
      </c>
      <c r="E74" s="142" t="s">
        <v>7</v>
      </c>
      <c r="F74" s="142"/>
      <c r="G74" s="142"/>
      <c r="H74" s="142">
        <v>3</v>
      </c>
      <c r="I74" s="147">
        <v>56308</v>
      </c>
      <c r="J74" s="297">
        <f t="shared" si="0"/>
        <v>3</v>
      </c>
      <c r="K74" s="188">
        <f t="shared" si="1"/>
        <v>56308</v>
      </c>
    </row>
    <row r="75" spans="4:11" ht="15.75">
      <c r="D75" s="283"/>
      <c r="E75" s="142" t="s">
        <v>53</v>
      </c>
      <c r="F75" s="142">
        <v>7</v>
      </c>
      <c r="G75" s="142">
        <v>87638</v>
      </c>
      <c r="H75" s="142">
        <v>4</v>
      </c>
      <c r="I75" s="147">
        <v>54926</v>
      </c>
      <c r="J75" s="297">
        <f t="shared" si="0"/>
        <v>11</v>
      </c>
      <c r="K75" s="188">
        <f t="shared" si="1"/>
        <v>142564</v>
      </c>
    </row>
    <row r="76" spans="4:11" ht="15.75">
      <c r="D76" s="156" t="s">
        <v>68</v>
      </c>
      <c r="E76" s="154" t="s">
        <v>7</v>
      </c>
      <c r="F76" s="154"/>
      <c r="G76" s="154"/>
      <c r="H76" s="154">
        <v>3</v>
      </c>
      <c r="I76" s="155">
        <v>954</v>
      </c>
      <c r="J76" s="297">
        <f t="shared" ref="J76:J115" si="2">F76+H76</f>
        <v>3</v>
      </c>
      <c r="K76" s="188">
        <f t="shared" ref="K76:K115" si="3">G76+I76</f>
        <v>954</v>
      </c>
    </row>
    <row r="77" spans="4:11" ht="15.75">
      <c r="D77" s="283" t="s">
        <v>6</v>
      </c>
      <c r="E77" s="142" t="s">
        <v>7</v>
      </c>
      <c r="F77" s="142">
        <v>1</v>
      </c>
      <c r="G77" s="142">
        <v>1850</v>
      </c>
      <c r="H77" s="142">
        <v>139</v>
      </c>
      <c r="I77" s="147">
        <v>881142</v>
      </c>
      <c r="J77" s="297">
        <f t="shared" si="2"/>
        <v>140</v>
      </c>
      <c r="K77" s="188">
        <f t="shared" si="3"/>
        <v>882992</v>
      </c>
    </row>
    <row r="78" spans="4:11" ht="15.75">
      <c r="D78" s="283"/>
      <c r="E78" s="142" t="s">
        <v>53</v>
      </c>
      <c r="F78" s="142">
        <v>3</v>
      </c>
      <c r="G78" s="142">
        <v>30799</v>
      </c>
      <c r="H78" s="142">
        <v>3</v>
      </c>
      <c r="I78" s="147">
        <v>30799</v>
      </c>
      <c r="J78" s="297">
        <f t="shared" si="2"/>
        <v>6</v>
      </c>
      <c r="K78" s="188">
        <f t="shared" si="3"/>
        <v>61598</v>
      </c>
    </row>
    <row r="79" spans="4:11" ht="15.75">
      <c r="D79" s="156" t="s">
        <v>67</v>
      </c>
      <c r="E79" s="154" t="s">
        <v>7</v>
      </c>
      <c r="F79" s="154"/>
      <c r="G79" s="154"/>
      <c r="H79" s="154">
        <v>3</v>
      </c>
      <c r="I79" s="155">
        <v>38447</v>
      </c>
      <c r="J79" s="297">
        <f t="shared" si="2"/>
        <v>3</v>
      </c>
      <c r="K79" s="188">
        <f t="shared" si="3"/>
        <v>38447</v>
      </c>
    </row>
    <row r="80" spans="4:11" ht="15.75">
      <c r="D80" s="144" t="s">
        <v>46</v>
      </c>
      <c r="E80" s="142" t="s">
        <v>7</v>
      </c>
      <c r="F80" s="142"/>
      <c r="G80" s="142"/>
      <c r="H80" s="142">
        <v>1</v>
      </c>
      <c r="I80" s="147">
        <v>14803</v>
      </c>
      <c r="J80" s="297">
        <f t="shared" si="2"/>
        <v>1</v>
      </c>
      <c r="K80" s="188">
        <f t="shared" si="3"/>
        <v>14803</v>
      </c>
    </row>
    <row r="81" spans="4:11" ht="15.75">
      <c r="D81" s="282" t="s">
        <v>19</v>
      </c>
      <c r="E81" s="154" t="s">
        <v>7</v>
      </c>
      <c r="F81" s="154">
        <v>2</v>
      </c>
      <c r="G81" s="154">
        <v>25938</v>
      </c>
      <c r="H81" s="154"/>
      <c r="I81" s="155"/>
      <c r="J81" s="297">
        <f t="shared" si="2"/>
        <v>2</v>
      </c>
      <c r="K81" s="188">
        <f t="shared" si="3"/>
        <v>25938</v>
      </c>
    </row>
    <row r="82" spans="4:11" ht="15.75">
      <c r="D82" s="282"/>
      <c r="E82" s="154" t="s">
        <v>53</v>
      </c>
      <c r="F82" s="154">
        <v>2</v>
      </c>
      <c r="G82" s="154">
        <v>16866</v>
      </c>
      <c r="H82" s="154">
        <v>15</v>
      </c>
      <c r="I82" s="155">
        <v>152377</v>
      </c>
      <c r="J82" s="297">
        <f t="shared" si="2"/>
        <v>17</v>
      </c>
      <c r="K82" s="188">
        <f t="shared" si="3"/>
        <v>169243</v>
      </c>
    </row>
    <row r="83" spans="4:11" ht="15.75">
      <c r="D83" s="283" t="s">
        <v>16</v>
      </c>
      <c r="E83" s="142" t="s">
        <v>7</v>
      </c>
      <c r="F83" s="142">
        <v>8</v>
      </c>
      <c r="G83" s="142">
        <v>73189</v>
      </c>
      <c r="H83" s="142">
        <v>13</v>
      </c>
      <c r="I83" s="147">
        <v>146706</v>
      </c>
      <c r="J83" s="297">
        <f t="shared" si="2"/>
        <v>21</v>
      </c>
      <c r="K83" s="188">
        <f t="shared" si="3"/>
        <v>219895</v>
      </c>
    </row>
    <row r="84" spans="4:11" ht="15.75">
      <c r="D84" s="283"/>
      <c r="E84" s="142" t="s">
        <v>53</v>
      </c>
      <c r="F84" s="142">
        <v>4</v>
      </c>
      <c r="G84" s="142">
        <v>49043</v>
      </c>
      <c r="H84" s="142">
        <v>48</v>
      </c>
      <c r="I84" s="147">
        <v>854136</v>
      </c>
      <c r="J84" s="297">
        <f t="shared" si="2"/>
        <v>52</v>
      </c>
      <c r="K84" s="188">
        <f t="shared" si="3"/>
        <v>903179</v>
      </c>
    </row>
    <row r="85" spans="4:11" ht="15.75">
      <c r="D85" s="282" t="s">
        <v>11</v>
      </c>
      <c r="E85" s="154" t="s">
        <v>7</v>
      </c>
      <c r="F85" s="154">
        <v>36</v>
      </c>
      <c r="G85" s="154">
        <v>320865</v>
      </c>
      <c r="H85" s="154">
        <v>236</v>
      </c>
      <c r="I85" s="155">
        <v>4296797</v>
      </c>
      <c r="J85" s="297">
        <f t="shared" si="2"/>
        <v>272</v>
      </c>
      <c r="K85" s="188">
        <f t="shared" si="3"/>
        <v>4617662</v>
      </c>
    </row>
    <row r="86" spans="4:11" ht="15.75">
      <c r="D86" s="282"/>
      <c r="E86" s="154" t="s">
        <v>53</v>
      </c>
      <c r="F86" s="154">
        <v>37</v>
      </c>
      <c r="G86" s="154">
        <v>740752</v>
      </c>
      <c r="H86" s="154">
        <v>93</v>
      </c>
      <c r="I86" s="155">
        <v>1622431</v>
      </c>
      <c r="J86" s="297">
        <f t="shared" si="2"/>
        <v>130</v>
      </c>
      <c r="K86" s="188">
        <f t="shared" si="3"/>
        <v>2363183</v>
      </c>
    </row>
    <row r="87" spans="4:11" ht="15.75">
      <c r="D87" s="283" t="s">
        <v>21</v>
      </c>
      <c r="E87" s="142" t="s">
        <v>7</v>
      </c>
      <c r="F87" s="142">
        <v>4</v>
      </c>
      <c r="G87" s="142">
        <v>83456</v>
      </c>
      <c r="H87" s="142">
        <v>96</v>
      </c>
      <c r="I87" s="147">
        <v>4510500</v>
      </c>
      <c r="J87" s="297">
        <f t="shared" si="2"/>
        <v>100</v>
      </c>
      <c r="K87" s="188">
        <f t="shared" si="3"/>
        <v>4593956</v>
      </c>
    </row>
    <row r="88" spans="4:11" ht="15.75">
      <c r="D88" s="283"/>
      <c r="E88" s="142" t="s">
        <v>53</v>
      </c>
      <c r="F88" s="142">
        <v>5</v>
      </c>
      <c r="G88" s="142">
        <v>67712</v>
      </c>
      <c r="H88" s="142">
        <v>8</v>
      </c>
      <c r="I88" s="147">
        <v>178280</v>
      </c>
      <c r="J88" s="297">
        <f t="shared" si="2"/>
        <v>13</v>
      </c>
      <c r="K88" s="188">
        <f t="shared" si="3"/>
        <v>245992</v>
      </c>
    </row>
    <row r="89" spans="4:11" ht="15.75">
      <c r="D89" s="282" t="s">
        <v>127</v>
      </c>
      <c r="E89" s="154" t="s">
        <v>7</v>
      </c>
      <c r="F89" s="154"/>
      <c r="G89" s="154"/>
      <c r="H89" s="154">
        <v>3</v>
      </c>
      <c r="I89" s="155">
        <v>18040</v>
      </c>
      <c r="J89" s="297">
        <f t="shared" si="2"/>
        <v>3</v>
      </c>
      <c r="K89" s="188">
        <f t="shared" si="3"/>
        <v>18040</v>
      </c>
    </row>
    <row r="90" spans="4:11" ht="15.75">
      <c r="D90" s="282"/>
      <c r="E90" s="154" t="s">
        <v>53</v>
      </c>
      <c r="F90" s="154"/>
      <c r="G90" s="154"/>
      <c r="H90" s="154">
        <v>1</v>
      </c>
      <c r="I90" s="155">
        <v>13322</v>
      </c>
      <c r="J90" s="297">
        <f t="shared" si="2"/>
        <v>1</v>
      </c>
      <c r="K90" s="188">
        <f t="shared" si="3"/>
        <v>13322</v>
      </c>
    </row>
    <row r="91" spans="4:11" ht="15.75">
      <c r="D91" s="144" t="s">
        <v>65</v>
      </c>
      <c r="E91" s="142" t="s">
        <v>7</v>
      </c>
      <c r="F91" s="142"/>
      <c r="G91" s="142"/>
      <c r="H91" s="142">
        <v>1</v>
      </c>
      <c r="I91" s="147">
        <v>81</v>
      </c>
      <c r="J91" s="297">
        <f t="shared" si="2"/>
        <v>1</v>
      </c>
      <c r="K91" s="188">
        <f t="shared" si="3"/>
        <v>81</v>
      </c>
    </row>
    <row r="92" spans="4:11" ht="15.75">
      <c r="D92" s="282" t="s">
        <v>12</v>
      </c>
      <c r="E92" s="154" t="s">
        <v>7</v>
      </c>
      <c r="F92" s="154">
        <v>16</v>
      </c>
      <c r="G92" s="154">
        <v>248505</v>
      </c>
      <c r="H92" s="154">
        <v>35</v>
      </c>
      <c r="I92" s="155">
        <v>554636</v>
      </c>
      <c r="J92" s="297">
        <f t="shared" si="2"/>
        <v>51</v>
      </c>
      <c r="K92" s="188">
        <f t="shared" si="3"/>
        <v>803141</v>
      </c>
    </row>
    <row r="93" spans="4:11" ht="15.75">
      <c r="D93" s="282"/>
      <c r="E93" s="154" t="s">
        <v>53</v>
      </c>
      <c r="F93" s="154">
        <v>11</v>
      </c>
      <c r="G93" s="154">
        <v>194879</v>
      </c>
      <c r="H93" s="154">
        <v>14</v>
      </c>
      <c r="I93" s="155">
        <v>219568</v>
      </c>
      <c r="J93" s="297">
        <f t="shared" si="2"/>
        <v>25</v>
      </c>
      <c r="K93" s="188">
        <f t="shared" si="3"/>
        <v>414447</v>
      </c>
    </row>
    <row r="94" spans="4:11" ht="15.75">
      <c r="D94" s="144" t="s">
        <v>110</v>
      </c>
      <c r="E94" s="142" t="s">
        <v>7</v>
      </c>
      <c r="F94" s="142"/>
      <c r="G94" s="142"/>
      <c r="H94" s="142">
        <v>2</v>
      </c>
      <c r="I94" s="147">
        <v>2133</v>
      </c>
      <c r="J94" s="297">
        <f t="shared" si="2"/>
        <v>2</v>
      </c>
      <c r="K94" s="188">
        <f t="shared" si="3"/>
        <v>2133</v>
      </c>
    </row>
    <row r="95" spans="4:11" ht="15.75">
      <c r="D95" s="156" t="s">
        <v>39</v>
      </c>
      <c r="E95" s="154" t="s">
        <v>7</v>
      </c>
      <c r="F95" s="154"/>
      <c r="G95" s="154"/>
      <c r="H95" s="154">
        <v>1</v>
      </c>
      <c r="I95" s="155">
        <v>114</v>
      </c>
      <c r="J95" s="297">
        <f t="shared" si="2"/>
        <v>1</v>
      </c>
      <c r="K95" s="188">
        <f t="shared" si="3"/>
        <v>114</v>
      </c>
    </row>
    <row r="96" spans="4:11" ht="15.75">
      <c r="D96" s="144" t="s">
        <v>100</v>
      </c>
      <c r="E96" s="142" t="s">
        <v>53</v>
      </c>
      <c r="F96" s="142">
        <v>1</v>
      </c>
      <c r="G96" s="142">
        <v>12026</v>
      </c>
      <c r="H96" s="142"/>
      <c r="I96" s="147"/>
      <c r="J96" s="297">
        <f t="shared" si="2"/>
        <v>1</v>
      </c>
      <c r="K96" s="188">
        <f t="shared" si="3"/>
        <v>12026</v>
      </c>
    </row>
    <row r="97" spans="4:11" ht="15.75">
      <c r="D97" s="156" t="s">
        <v>40</v>
      </c>
      <c r="E97" s="154" t="s">
        <v>7</v>
      </c>
      <c r="F97" s="154"/>
      <c r="G97" s="154"/>
      <c r="H97" s="154">
        <v>2</v>
      </c>
      <c r="I97" s="155">
        <v>7504</v>
      </c>
      <c r="J97" s="297">
        <f t="shared" si="2"/>
        <v>2</v>
      </c>
      <c r="K97" s="188">
        <f t="shared" si="3"/>
        <v>7504</v>
      </c>
    </row>
    <row r="98" spans="4:11" ht="15.75">
      <c r="D98" s="144" t="s">
        <v>24</v>
      </c>
      <c r="E98" s="142" t="s">
        <v>53</v>
      </c>
      <c r="F98" s="142">
        <v>2</v>
      </c>
      <c r="G98" s="142">
        <v>25433</v>
      </c>
      <c r="H98" s="142">
        <v>1</v>
      </c>
      <c r="I98" s="147">
        <v>12599</v>
      </c>
      <c r="J98" s="297">
        <f t="shared" si="2"/>
        <v>3</v>
      </c>
      <c r="K98" s="188">
        <f t="shared" si="3"/>
        <v>38032</v>
      </c>
    </row>
    <row r="99" spans="4:11" ht="15.75">
      <c r="D99" s="156" t="s">
        <v>26</v>
      </c>
      <c r="E99" s="154" t="s">
        <v>7</v>
      </c>
      <c r="F99" s="154">
        <v>1</v>
      </c>
      <c r="G99" s="154">
        <v>9828</v>
      </c>
      <c r="H99" s="154">
        <v>3</v>
      </c>
      <c r="I99" s="155">
        <v>32140</v>
      </c>
      <c r="J99" s="297">
        <f t="shared" si="2"/>
        <v>4</v>
      </c>
      <c r="K99" s="188">
        <f t="shared" si="3"/>
        <v>41968</v>
      </c>
    </row>
    <row r="100" spans="4:11" ht="15.75">
      <c r="D100" s="144" t="s">
        <v>62</v>
      </c>
      <c r="E100" s="142" t="s">
        <v>7</v>
      </c>
      <c r="F100" s="142"/>
      <c r="G100" s="142"/>
      <c r="H100" s="142">
        <v>1</v>
      </c>
      <c r="I100" s="147">
        <v>1049</v>
      </c>
      <c r="J100" s="297">
        <f t="shared" si="2"/>
        <v>1</v>
      </c>
      <c r="K100" s="188">
        <f t="shared" si="3"/>
        <v>1049</v>
      </c>
    </row>
    <row r="101" spans="4:11" ht="15.75">
      <c r="D101" s="282" t="s">
        <v>30</v>
      </c>
      <c r="E101" s="154" t="s">
        <v>7</v>
      </c>
      <c r="F101" s="154"/>
      <c r="G101" s="154"/>
      <c r="H101" s="154">
        <v>2</v>
      </c>
      <c r="I101" s="155">
        <v>38084</v>
      </c>
      <c r="J101" s="297">
        <f t="shared" si="2"/>
        <v>2</v>
      </c>
      <c r="K101" s="188">
        <f t="shared" si="3"/>
        <v>38084</v>
      </c>
    </row>
    <row r="102" spans="4:11" ht="15.75">
      <c r="D102" s="282"/>
      <c r="E102" s="154" t="s">
        <v>53</v>
      </c>
      <c r="F102" s="154"/>
      <c r="G102" s="154"/>
      <c r="H102" s="154">
        <v>1</v>
      </c>
      <c r="I102" s="155">
        <v>51258</v>
      </c>
      <c r="J102" s="297">
        <f t="shared" si="2"/>
        <v>1</v>
      </c>
      <c r="K102" s="188">
        <f t="shared" si="3"/>
        <v>51258</v>
      </c>
    </row>
    <row r="103" spans="4:11" ht="15.75">
      <c r="D103" s="283" t="s">
        <v>61</v>
      </c>
      <c r="E103" s="142" t="s">
        <v>7</v>
      </c>
      <c r="F103" s="142"/>
      <c r="G103" s="142"/>
      <c r="H103" s="142">
        <v>3</v>
      </c>
      <c r="I103" s="147">
        <v>9080</v>
      </c>
      <c r="J103" s="297">
        <f t="shared" si="2"/>
        <v>3</v>
      </c>
      <c r="K103" s="188">
        <f t="shared" si="3"/>
        <v>9080</v>
      </c>
    </row>
    <row r="104" spans="4:11" ht="15.75">
      <c r="D104" s="283"/>
      <c r="E104" s="142" t="s">
        <v>53</v>
      </c>
      <c r="F104" s="142">
        <v>2</v>
      </c>
      <c r="G104" s="142">
        <v>294</v>
      </c>
      <c r="H104" s="142">
        <v>2</v>
      </c>
      <c r="I104" s="147">
        <v>294</v>
      </c>
      <c r="J104" s="297">
        <f t="shared" si="2"/>
        <v>4</v>
      </c>
      <c r="K104" s="188">
        <f t="shared" si="3"/>
        <v>588</v>
      </c>
    </row>
    <row r="105" spans="4:11" ht="15.75">
      <c r="D105" s="282" t="s">
        <v>134</v>
      </c>
      <c r="E105" s="154" t="s">
        <v>7</v>
      </c>
      <c r="F105" s="154">
        <v>11</v>
      </c>
      <c r="G105" s="154">
        <v>142853</v>
      </c>
      <c r="H105" s="154">
        <v>57</v>
      </c>
      <c r="I105" s="155">
        <v>777288</v>
      </c>
      <c r="J105" s="297">
        <f t="shared" si="2"/>
        <v>68</v>
      </c>
      <c r="K105" s="188">
        <f t="shared" si="3"/>
        <v>920141</v>
      </c>
    </row>
    <row r="106" spans="4:11" ht="15.75">
      <c r="D106" s="282"/>
      <c r="E106" s="154" t="s">
        <v>53</v>
      </c>
      <c r="F106" s="154">
        <v>11</v>
      </c>
      <c r="G106" s="154">
        <v>131912</v>
      </c>
      <c r="H106" s="154">
        <v>107</v>
      </c>
      <c r="I106" s="155">
        <v>3114544</v>
      </c>
      <c r="J106" s="297">
        <f t="shared" si="2"/>
        <v>118</v>
      </c>
      <c r="K106" s="188">
        <f t="shared" si="3"/>
        <v>3246456</v>
      </c>
    </row>
    <row r="107" spans="4:11" ht="15.75">
      <c r="D107" s="283" t="s">
        <v>135</v>
      </c>
      <c r="E107" s="142" t="s">
        <v>7</v>
      </c>
      <c r="F107" s="142"/>
      <c r="G107" s="142"/>
      <c r="H107" s="142">
        <v>4</v>
      </c>
      <c r="I107" s="147">
        <v>81500</v>
      </c>
      <c r="J107" s="297">
        <f t="shared" si="2"/>
        <v>4</v>
      </c>
      <c r="K107" s="188">
        <f t="shared" si="3"/>
        <v>81500</v>
      </c>
    </row>
    <row r="108" spans="4:11" ht="15.75">
      <c r="D108" s="283"/>
      <c r="E108" s="142" t="s">
        <v>53</v>
      </c>
      <c r="F108" s="142"/>
      <c r="G108" s="142"/>
      <c r="H108" s="142">
        <v>1</v>
      </c>
      <c r="I108" s="147">
        <v>13365</v>
      </c>
      <c r="J108" s="297">
        <f t="shared" si="2"/>
        <v>1</v>
      </c>
      <c r="K108" s="188">
        <f t="shared" si="3"/>
        <v>13365</v>
      </c>
    </row>
    <row r="109" spans="4:11" ht="15.75">
      <c r="D109" s="282" t="s">
        <v>116</v>
      </c>
      <c r="E109" s="154" t="s">
        <v>7</v>
      </c>
      <c r="F109" s="154"/>
      <c r="G109" s="154"/>
      <c r="H109" s="154">
        <v>5</v>
      </c>
      <c r="I109" s="155">
        <v>151904</v>
      </c>
      <c r="J109" s="297">
        <f t="shared" si="2"/>
        <v>5</v>
      </c>
      <c r="K109" s="188">
        <f t="shared" si="3"/>
        <v>151904</v>
      </c>
    </row>
    <row r="110" spans="4:11" ht="15.75">
      <c r="D110" s="282"/>
      <c r="E110" s="154" t="s">
        <v>53</v>
      </c>
      <c r="F110" s="154"/>
      <c r="G110" s="154"/>
      <c r="H110" s="154">
        <v>5</v>
      </c>
      <c r="I110" s="155">
        <v>71654</v>
      </c>
      <c r="J110" s="297">
        <f t="shared" si="2"/>
        <v>5</v>
      </c>
      <c r="K110" s="188">
        <f t="shared" si="3"/>
        <v>71654</v>
      </c>
    </row>
    <row r="111" spans="4:11" ht="15.75">
      <c r="D111" s="144" t="s">
        <v>45</v>
      </c>
      <c r="E111" s="142" t="s">
        <v>7</v>
      </c>
      <c r="F111" s="142"/>
      <c r="G111" s="142"/>
      <c r="H111" s="142">
        <v>2</v>
      </c>
      <c r="I111" s="147">
        <v>890</v>
      </c>
      <c r="J111" s="297">
        <f t="shared" si="2"/>
        <v>2</v>
      </c>
      <c r="K111" s="188">
        <f t="shared" si="3"/>
        <v>890</v>
      </c>
    </row>
    <row r="112" spans="4:11" ht="15.75">
      <c r="D112" s="156" t="s">
        <v>42</v>
      </c>
      <c r="E112" s="154" t="s">
        <v>7</v>
      </c>
      <c r="F112" s="154"/>
      <c r="G112" s="154"/>
      <c r="H112" s="154">
        <v>2</v>
      </c>
      <c r="I112" s="155">
        <v>19673</v>
      </c>
      <c r="J112" s="297">
        <f t="shared" si="2"/>
        <v>2</v>
      </c>
      <c r="K112" s="188">
        <f t="shared" si="3"/>
        <v>19673</v>
      </c>
    </row>
    <row r="113" spans="3:17" ht="16.5" thickBot="1">
      <c r="D113" s="145" t="s">
        <v>109</v>
      </c>
      <c r="E113" s="146" t="s">
        <v>7</v>
      </c>
      <c r="F113" s="146">
        <v>1</v>
      </c>
      <c r="G113" s="146">
        <v>18159</v>
      </c>
      <c r="H113" s="146">
        <v>4</v>
      </c>
      <c r="I113" s="148">
        <v>62496</v>
      </c>
      <c r="J113" s="298">
        <f t="shared" si="2"/>
        <v>5</v>
      </c>
      <c r="K113" s="189">
        <f t="shared" si="3"/>
        <v>80655</v>
      </c>
    </row>
    <row r="114" spans="3:17" ht="16.5" thickBot="1">
      <c r="D114" s="143"/>
      <c r="E114" s="143"/>
      <c r="F114" s="143"/>
      <c r="G114" s="143"/>
      <c r="H114" s="143"/>
      <c r="I114" s="143"/>
      <c r="J114" s="150"/>
      <c r="K114" s="150"/>
      <c r="L114" s="21"/>
    </row>
    <row r="115" spans="3:17" ht="16.5" thickBot="1">
      <c r="D115" s="294" t="s">
        <v>47</v>
      </c>
      <c r="E115" s="295"/>
      <c r="F115" s="157">
        <f>SUM(F11:F113)</f>
        <v>473</v>
      </c>
      <c r="G115" s="157">
        <f>SUM(G11:G113)</f>
        <v>6425203</v>
      </c>
      <c r="H115" s="158">
        <f>SUM(H11:H113)</f>
        <v>1539</v>
      </c>
      <c r="I115" s="159">
        <f>SUM(I11:I113)</f>
        <v>29589112</v>
      </c>
      <c r="J115" s="160">
        <f t="shared" si="2"/>
        <v>2012</v>
      </c>
      <c r="K115" s="161">
        <f t="shared" si="3"/>
        <v>36014315</v>
      </c>
    </row>
    <row r="118" spans="3:17" ht="15.75" thickBot="1"/>
    <row r="119" spans="3:17" ht="16.5" thickBot="1">
      <c r="G119" s="268" t="s">
        <v>112</v>
      </c>
      <c r="H119" s="269"/>
      <c r="I119" s="270"/>
    </row>
    <row r="120" spans="3:17" ht="15.75" thickBot="1"/>
    <row r="121" spans="3:17" ht="16.5" thickBot="1">
      <c r="C121" s="257" t="s">
        <v>142</v>
      </c>
      <c r="D121" s="258"/>
      <c r="E121" s="258"/>
      <c r="F121" s="258"/>
      <c r="G121" s="258"/>
      <c r="H121" s="258"/>
      <c r="I121" s="258"/>
      <c r="J121" s="258"/>
      <c r="K121" s="258"/>
      <c r="L121" s="258"/>
      <c r="M121" s="258"/>
      <c r="N121" s="258"/>
      <c r="O121" s="258"/>
      <c r="P121" s="258"/>
      <c r="Q121" s="259"/>
    </row>
    <row r="122" spans="3:17" ht="15.75" thickBot="1"/>
    <row r="123" spans="3:17">
      <c r="C123" s="292" t="s">
        <v>1</v>
      </c>
      <c r="D123" s="293"/>
      <c r="J123" s="168" t="s">
        <v>1</v>
      </c>
      <c r="K123" s="169"/>
    </row>
    <row r="124" spans="3:17" ht="15.75">
      <c r="C124" s="149" t="s">
        <v>111</v>
      </c>
      <c r="D124" s="167" t="s">
        <v>88</v>
      </c>
      <c r="J124" s="149" t="s">
        <v>111</v>
      </c>
      <c r="K124" s="166" t="s">
        <v>73</v>
      </c>
    </row>
    <row r="125" spans="3:17" ht="15.75">
      <c r="C125" s="162" t="s">
        <v>9</v>
      </c>
      <c r="D125" s="119">
        <v>81</v>
      </c>
      <c r="J125" s="164" t="s">
        <v>9</v>
      </c>
      <c r="K125" s="119">
        <v>1381439</v>
      </c>
    </row>
    <row r="126" spans="3:17" ht="15.75">
      <c r="C126" s="162" t="s">
        <v>8</v>
      </c>
      <c r="D126" s="119">
        <v>75</v>
      </c>
      <c r="J126" s="164" t="s">
        <v>11</v>
      </c>
      <c r="K126" s="119">
        <v>1061617</v>
      </c>
    </row>
    <row r="127" spans="3:17" ht="15.75">
      <c r="C127" s="162" t="s">
        <v>11</v>
      </c>
      <c r="D127" s="119">
        <v>73</v>
      </c>
      <c r="J127" s="164" t="s">
        <v>8</v>
      </c>
      <c r="K127" s="119">
        <v>941015</v>
      </c>
    </row>
    <row r="128" spans="3:17" ht="15.75">
      <c r="C128" s="162" t="s">
        <v>14</v>
      </c>
      <c r="D128" s="119">
        <v>68</v>
      </c>
      <c r="J128" s="164" t="s">
        <v>12</v>
      </c>
      <c r="K128" s="119">
        <v>443384</v>
      </c>
    </row>
    <row r="129" spans="3:11" ht="15.75">
      <c r="C129" s="162" t="s">
        <v>12</v>
      </c>
      <c r="D129" s="119">
        <v>27</v>
      </c>
      <c r="J129" s="164" t="s">
        <v>14</v>
      </c>
      <c r="K129" s="119">
        <v>400140</v>
      </c>
    </row>
    <row r="130" spans="3:11" ht="15.75">
      <c r="C130" s="162" t="s">
        <v>134</v>
      </c>
      <c r="D130" s="119">
        <v>22</v>
      </c>
      <c r="J130" s="164" t="s">
        <v>99</v>
      </c>
      <c r="K130" s="119">
        <v>296665</v>
      </c>
    </row>
    <row r="131" spans="3:11" ht="15.75">
      <c r="C131" s="162" t="s">
        <v>18</v>
      </c>
      <c r="D131" s="119">
        <v>20</v>
      </c>
      <c r="J131" s="164" t="s">
        <v>15</v>
      </c>
      <c r="K131" s="119">
        <v>284089</v>
      </c>
    </row>
    <row r="132" spans="3:11" ht="15.75">
      <c r="C132" s="162" t="s">
        <v>16</v>
      </c>
      <c r="D132" s="119">
        <v>12</v>
      </c>
      <c r="J132" s="164" t="s">
        <v>134</v>
      </c>
      <c r="K132" s="119">
        <v>274765</v>
      </c>
    </row>
    <row r="133" spans="3:11" ht="15.75">
      <c r="C133" s="162" t="s">
        <v>10</v>
      </c>
      <c r="D133" s="119">
        <v>10</v>
      </c>
      <c r="J133" s="164" t="s">
        <v>18</v>
      </c>
      <c r="K133" s="119">
        <v>163254</v>
      </c>
    </row>
    <row r="134" spans="3:11" ht="16.5" thickBot="1">
      <c r="C134" s="163" t="s">
        <v>21</v>
      </c>
      <c r="D134" s="121">
        <v>9</v>
      </c>
      <c r="J134" s="165" t="s">
        <v>21</v>
      </c>
      <c r="K134" s="121">
        <v>151168</v>
      </c>
    </row>
    <row r="136" spans="3:11" ht="15.75" thickBot="1"/>
    <row r="137" spans="3:11" ht="15.75">
      <c r="C137" s="280" t="s">
        <v>2</v>
      </c>
      <c r="D137" s="281"/>
      <c r="J137" s="278" t="s">
        <v>2</v>
      </c>
      <c r="K137" s="279"/>
    </row>
    <row r="138" spans="3:11" ht="15.75">
      <c r="C138" s="105" t="s">
        <v>111</v>
      </c>
      <c r="D138" s="170" t="s">
        <v>88</v>
      </c>
      <c r="J138" s="105" t="s">
        <v>111</v>
      </c>
      <c r="K138" s="173" t="s">
        <v>73</v>
      </c>
    </row>
    <row r="139" spans="3:11" ht="15.75">
      <c r="C139" s="171" t="s">
        <v>11</v>
      </c>
      <c r="D139" s="119">
        <v>329</v>
      </c>
      <c r="J139" s="174" t="s">
        <v>11</v>
      </c>
      <c r="K139" s="119">
        <v>5919228</v>
      </c>
    </row>
    <row r="140" spans="3:11" ht="15.75">
      <c r="C140" s="171" t="s">
        <v>134</v>
      </c>
      <c r="D140" s="119">
        <v>164</v>
      </c>
      <c r="J140" s="174" t="s">
        <v>21</v>
      </c>
      <c r="K140" s="119">
        <v>4688780</v>
      </c>
    </row>
    <row r="141" spans="3:11" ht="15.75">
      <c r="C141" s="171" t="s">
        <v>6</v>
      </c>
      <c r="D141" s="119">
        <v>142</v>
      </c>
      <c r="J141" s="174" t="s">
        <v>134</v>
      </c>
      <c r="K141" s="119">
        <v>3891832</v>
      </c>
    </row>
    <row r="142" spans="3:11" ht="15.75">
      <c r="C142" s="171" t="s">
        <v>21</v>
      </c>
      <c r="D142" s="119">
        <v>104</v>
      </c>
      <c r="J142" s="174" t="s">
        <v>15</v>
      </c>
      <c r="K142" s="119">
        <v>2230902</v>
      </c>
    </row>
    <row r="143" spans="3:11" ht="15.75">
      <c r="C143" s="171" t="s">
        <v>99</v>
      </c>
      <c r="D143" s="119">
        <v>77</v>
      </c>
      <c r="J143" s="174" t="s">
        <v>99</v>
      </c>
      <c r="K143" s="119">
        <v>1905908</v>
      </c>
    </row>
    <row r="144" spans="3:11" ht="15.75">
      <c r="C144" s="171" t="s">
        <v>15</v>
      </c>
      <c r="D144" s="119">
        <v>76</v>
      </c>
      <c r="J144" s="174" t="s">
        <v>16</v>
      </c>
      <c r="K144" s="119">
        <v>1000842</v>
      </c>
    </row>
    <row r="145" spans="3:11" ht="15.75">
      <c r="C145" s="171" t="s">
        <v>16</v>
      </c>
      <c r="D145" s="119">
        <v>61</v>
      </c>
      <c r="J145" s="174" t="s">
        <v>6</v>
      </c>
      <c r="K145" s="119">
        <v>911941</v>
      </c>
    </row>
    <row r="146" spans="3:11" ht="15.75">
      <c r="C146" s="171" t="s">
        <v>14</v>
      </c>
      <c r="D146" s="119">
        <v>59</v>
      </c>
      <c r="J146" s="174" t="s">
        <v>12</v>
      </c>
      <c r="K146" s="119">
        <v>774204</v>
      </c>
    </row>
    <row r="147" spans="3:11" ht="15.75">
      <c r="C147" s="171" t="s">
        <v>18</v>
      </c>
      <c r="D147" s="119">
        <v>56</v>
      </c>
      <c r="J147" s="174" t="s">
        <v>56</v>
      </c>
      <c r="K147" s="119">
        <v>719187</v>
      </c>
    </row>
    <row r="148" spans="3:11" ht="16.5" thickBot="1">
      <c r="C148" s="172" t="s">
        <v>8</v>
      </c>
      <c r="D148" s="121">
        <v>50</v>
      </c>
      <c r="J148" s="175" t="s">
        <v>80</v>
      </c>
      <c r="K148" s="121">
        <v>637484</v>
      </c>
    </row>
  </sheetData>
  <sortState ref="K162:M225">
    <sortCondition descending="1" ref="M162:M225"/>
  </sortState>
  <mergeCells count="44">
    <mergeCell ref="G119:I119"/>
    <mergeCell ref="C121:Q121"/>
    <mergeCell ref="C123:D123"/>
    <mergeCell ref="D85:D86"/>
    <mergeCell ref="D87:D88"/>
    <mergeCell ref="D92:D93"/>
    <mergeCell ref="D115:E115"/>
    <mergeCell ref="D109:D110"/>
    <mergeCell ref="D107:D108"/>
    <mergeCell ref="D105:D106"/>
    <mergeCell ref="D103:D104"/>
    <mergeCell ref="D101:D102"/>
    <mergeCell ref="D89:D90"/>
    <mergeCell ref="D18:D19"/>
    <mergeCell ref="D21:D22"/>
    <mergeCell ref="D24:D25"/>
    <mergeCell ref="D44:D45"/>
    <mergeCell ref="D72:D73"/>
    <mergeCell ref="D40:D41"/>
    <mergeCell ref="D42:D43"/>
    <mergeCell ref="D50:D51"/>
    <mergeCell ref="D52:D53"/>
    <mergeCell ref="D54:D55"/>
    <mergeCell ref="F4:H4"/>
    <mergeCell ref="D6:K6"/>
    <mergeCell ref="D8:D9"/>
    <mergeCell ref="F8:G8"/>
    <mergeCell ref="H8:I8"/>
    <mergeCell ref="J137:K137"/>
    <mergeCell ref="C137:D137"/>
    <mergeCell ref="D13:D14"/>
    <mergeCell ref="D16:D17"/>
    <mergeCell ref="D28:D29"/>
    <mergeCell ref="D31:D32"/>
    <mergeCell ref="D36:D37"/>
    <mergeCell ref="D74:D75"/>
    <mergeCell ref="D77:D78"/>
    <mergeCell ref="D81:D82"/>
    <mergeCell ref="D83:D84"/>
    <mergeCell ref="D58:D59"/>
    <mergeCell ref="D60:D61"/>
    <mergeCell ref="D62:D63"/>
    <mergeCell ref="D64:D65"/>
    <mergeCell ref="D66:D67"/>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TABLE-4B(1) &amp; 4B(2) WITH GRAPH</vt:lpstr>
      <vt:lpstr>TABLE-4</vt:lpstr>
      <vt:lpstr>TABLE-4A(1) &amp; 4A(2)</vt:lpstr>
      <vt:lpstr>TABLE-4B(1) &amp; 4B(2)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bk.thakur</dc:creator>
  <cp:lastModifiedBy>amiya.sardar</cp:lastModifiedBy>
  <dcterms:created xsi:type="dcterms:W3CDTF">2022-04-20T09:47:38Z</dcterms:created>
  <dcterms:modified xsi:type="dcterms:W3CDTF">2022-08-04T08:47:28Z</dcterms:modified>
</cp:coreProperties>
</file>